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1075" windowHeight="10290"/>
  </bookViews>
  <sheets>
    <sheet name="Обоснование НМК"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#N/A</definedName>
    <definedName name="\AUTOEXEC">#REF!</definedName>
    <definedName name="\f">#N/A</definedName>
    <definedName name="\g">#N/A</definedName>
    <definedName name="\k">#REF!</definedName>
    <definedName name="\m">#REF!</definedName>
    <definedName name="\s">#REF!</definedName>
    <definedName name="\s1">#REF!</definedName>
    <definedName name="\z">#REF!</definedName>
    <definedName name="___App2" hidden="1">{"IMRAK42x8x8",#N/A,TRUE,"IMRAK 1400 42U 800X800";"IMRAK32x6x6",#N/A,TRUE,"IMRAK 1400 32U 600x600";"IMRAK42x12x8",#N/A,TRUE,"IMRAK 1400 42U 1200x800";"IMRAK15x6x4",#N/A,TRUE,"IMRAK 400 15U FRONT SECTION"}</definedName>
    <definedName name="___Cus1">#REF!</definedName>
    <definedName name="___gj45">#REF!</definedName>
    <definedName name="___LC4">#REF!</definedName>
    <definedName name="___LC5">#REF!</definedName>
    <definedName name="___LL1">#REF!</definedName>
    <definedName name="___LL2">#REF!</definedName>
    <definedName name="___LL3">#REF!</definedName>
    <definedName name="___LL4">#REF!</definedName>
    <definedName name="___LL5">#REF!</definedName>
    <definedName name="___Me11">#REF!</definedName>
    <definedName name="___Me12">#REF!</definedName>
    <definedName name="___Me13">#REF!</definedName>
    <definedName name="___Me21">#REF!</definedName>
    <definedName name="___Me22">#REF!</definedName>
    <definedName name="___Me31">#REF!</definedName>
    <definedName name="___Me32">#REF!</definedName>
    <definedName name="___Me33">#REF!</definedName>
    <definedName name="___Me34">#REF!</definedName>
    <definedName name="___Me35">#REF!</definedName>
    <definedName name="___Me41">#REF!</definedName>
    <definedName name="___Me51">#REF!</definedName>
    <definedName name="___Me61">#REF!</definedName>
    <definedName name="___Me62">#REF!</definedName>
    <definedName name="___Me63">#REF!</definedName>
    <definedName name="___Me71">#REF!</definedName>
    <definedName name="___Me81">#REF!</definedName>
    <definedName name="___yx45">#REF!</definedName>
    <definedName name="__App2" hidden="1">{"IMRAK42x8x8",#N/A,TRUE,"IMRAK 1400 42U 800X800";"IMRAK32x6x6",#N/A,TRUE,"IMRAK 1400 32U 600x600";"IMRAK42x12x8",#N/A,TRUE,"IMRAK 1400 42U 1200x800";"IMRAK15x6x4",#N/A,TRUE,"IMRAK 400 15U FRONT SECTION"}</definedName>
    <definedName name="__Cus1">#REF!</definedName>
    <definedName name="__gj45">#REF!</definedName>
    <definedName name="__LC4">#REF!</definedName>
    <definedName name="__LC5">#REF!</definedName>
    <definedName name="__LL1">#REF!</definedName>
    <definedName name="__LL2">#REF!</definedName>
    <definedName name="__LL3">#REF!</definedName>
    <definedName name="__LL4">#REF!</definedName>
    <definedName name="__LL5">#REF!</definedName>
    <definedName name="__Me11">#REF!</definedName>
    <definedName name="__Me12">#REF!</definedName>
    <definedName name="__Me13">#REF!</definedName>
    <definedName name="__Me21">#REF!</definedName>
    <definedName name="__Me22">#REF!</definedName>
    <definedName name="__Me31">#REF!</definedName>
    <definedName name="__Me32">#REF!</definedName>
    <definedName name="__Me33">#REF!</definedName>
    <definedName name="__Me34">#REF!</definedName>
    <definedName name="__Me35">#REF!</definedName>
    <definedName name="__Me41">#REF!</definedName>
    <definedName name="__Me51">#REF!</definedName>
    <definedName name="__Me61">#REF!</definedName>
    <definedName name="__Me62">#REF!</definedName>
    <definedName name="__Me63">#REF!</definedName>
    <definedName name="__Me71">#REF!</definedName>
    <definedName name="__Me81">#REF!</definedName>
    <definedName name="__yx45">#REF!</definedName>
    <definedName name="_1_0TOPB">[2]GD!#REF!</definedName>
    <definedName name="_12TOPB">[2]GD!#REF!</definedName>
    <definedName name="_1M">#N/A</definedName>
    <definedName name="_1YRL">#N/A</definedName>
    <definedName name="_2_0TOPB">[2]GD!#REF!</definedName>
    <definedName name="_250K">#N/A</definedName>
    <definedName name="_2M">#N/A</definedName>
    <definedName name="_2YRL">#N/A</definedName>
    <definedName name="_3TOPB">[2]GD!#REF!</definedName>
    <definedName name="_3YRL">#N/A</definedName>
    <definedName name="_500K">#N/A</definedName>
    <definedName name="_6_0TOPB">[2]GD!#REF!</definedName>
    <definedName name="_750K">#N/A</definedName>
    <definedName name="_App2" hidden="1">{"IMRAK42x8x8",#N/A,TRUE,"IMRAK 1400 42U 800X800";"IMRAK32x6x6",#N/A,TRUE,"IMRAK 1400 32U 600x600";"IMRAK42x12x8",#N/A,TRUE,"IMRAK 1400 42U 1200x800";"IMRAK15x6x4",#N/A,TRUE,"IMRAK 400 15U FRONT SECTION"}</definedName>
    <definedName name="_Cus1">#REF!</definedName>
    <definedName name="_gj45">#REF!</definedName>
    <definedName name="_LC4">#REF!</definedName>
    <definedName name="_LC5">#REF!</definedName>
    <definedName name="_LL1">#REF!</definedName>
    <definedName name="_LL2">#REF!</definedName>
    <definedName name="_LL3">#REF!</definedName>
    <definedName name="_LL4">#REF!</definedName>
    <definedName name="_LL5">#REF!</definedName>
    <definedName name="_Me11">#REF!</definedName>
    <definedName name="_Me12">#REF!</definedName>
    <definedName name="_Me13">#REF!</definedName>
    <definedName name="_Me21">#REF!</definedName>
    <definedName name="_Me22">#REF!</definedName>
    <definedName name="_Me31">#REF!</definedName>
    <definedName name="_Me32">#REF!</definedName>
    <definedName name="_Me33">#REF!</definedName>
    <definedName name="_Me34">#REF!</definedName>
    <definedName name="_Me35">#REF!</definedName>
    <definedName name="_Me41">#REF!</definedName>
    <definedName name="_Me51">#REF!</definedName>
    <definedName name="_Me61">#REF!</definedName>
    <definedName name="_Me62">#REF!</definedName>
    <definedName name="_Me63">#REF!</definedName>
    <definedName name="_Me71">#REF!</definedName>
    <definedName name="_Me81">#REF!</definedName>
    <definedName name="_yx45">#REF!</definedName>
    <definedName name="A">#N/A</definedName>
    <definedName name="aaa">[2]GD!#REF!</definedName>
    <definedName name="ab">[2]GD!#REF!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ccord_Discount">#REF!</definedName>
    <definedName name="Accord_Uplift">#REF!</definedName>
    <definedName name="ACSFOB">#REF!</definedName>
    <definedName name="adm">#REF!</definedName>
    <definedName name="ADSUM">#REF!</definedName>
    <definedName name="AllFiled">'[3]Исходные данные'!$C$2:$C$9+'[3]Исходные данные'!$E$13:$E$21+'[3]Исходные данные'!$L$7:$L$11+'[3]Исходные данные'!$O$7:$O$13</definedName>
    <definedName name="ANESTCIP">#REF!</definedName>
    <definedName name="ANESTDDP">#REF!</definedName>
    <definedName name="ANNETCIP">#REF!</definedName>
    <definedName name="ANNETDDP">#REF!</definedName>
    <definedName name="APPLICATION">[4]GD!#REF!</definedName>
    <definedName name="AUTO">#N/A</definedName>
    <definedName name="AUTO_MENU">#N/A</definedName>
    <definedName name="B">#N/A</definedName>
    <definedName name="Barco_Uplift">#REF!</definedName>
    <definedName name="bbb">#REF!</definedName>
    <definedName name="Budget">#REF!</definedName>
    <definedName name="C_">#N/A</definedName>
    <definedName name="CAB">#REF!</definedName>
    <definedName name="CABLE">#N/A</definedName>
    <definedName name="CHANGE">#N/A</definedName>
    <definedName name="CHK_SCREEN">[4]GD!#REF!</definedName>
    <definedName name="CHKYN">#N/A</definedName>
    <definedName name="cip">[5]bznchk!$F$148</definedName>
    <definedName name="cipalkvk">[6]alkvka!$F$79</definedName>
    <definedName name="cipbrnvk">[6]brnvka!$F$79</definedName>
    <definedName name="cipbzn">[6]bznchk!$F$148</definedName>
    <definedName name="cipcbvk">[6]chbvk!$F$79</definedName>
    <definedName name="cipdggl">[6]dgiglvsk!$F$148</definedName>
    <definedName name="cipdmtr">[6]dmtrvka!$F$79</definedName>
    <definedName name="cipGPZ">[6]GPZ!$F$79</definedName>
    <definedName name="cipkbrd">[6]kbrd!$F$79</definedName>
    <definedName name="cipkrgrd">[6]krgrdk!$F$79</definedName>
    <definedName name="cipkzlvk">[6]kzlvka!$F$79</definedName>
    <definedName name="ciplvvka">[6]lvvka!$F$79</definedName>
    <definedName name="cipmrn">[6]mirny!$F$148</definedName>
    <definedName name="cipnft">[6]nftgrsk!$F$148</definedName>
    <definedName name="cipnkld">[6]nkldvo!$F$79</definedName>
    <definedName name="cipNSP">[6]NSP!$F$148</definedName>
    <definedName name="cipnsp1">[6]NSP1!$F$79</definedName>
    <definedName name="cipphv">[6]phvstnvo!$F$148</definedName>
    <definedName name="cipprvms">[6]prvmski!$F$79</definedName>
    <definedName name="ciprdvk">[6]rdevka!$F$79</definedName>
    <definedName name="ciprvld">[6]rvldmrv!$F$148</definedName>
    <definedName name="cipshd">[6]shdl!$F$148</definedName>
    <definedName name="cipsput">[6]spUTT!$F$79</definedName>
    <definedName name="cipssn">[6]ssnvka!$F$79</definedName>
    <definedName name="cipszbrv">[6]szbrvka!$F$79</definedName>
    <definedName name="ciputt">[6]UTT!$F$79</definedName>
    <definedName name="cipybl">[6]yblna!$F$79</definedName>
    <definedName name="cipykshk">[6]ykshkno!$F$79</definedName>
    <definedName name="cipZGBI">[6]ZGBI!$F$79</definedName>
    <definedName name="cipzlne">[6]zlne!$F$79</definedName>
    <definedName name="CIS">#REF!</definedName>
    <definedName name="Cisco_FOB">[7]Коэф!$A$2</definedName>
    <definedName name="CiscoFOB">[8]Коэф!$A$2</definedName>
    <definedName name="CITY">[4]GD!#REF!</definedName>
    <definedName name="CITYLOC">#N/A</definedName>
    <definedName name="CNTR1">#N/A</definedName>
    <definedName name="Core">'[9]2-stage'!#REF!</definedName>
    <definedName name="Cost_DDP_1">[10]Спецификация!$L$25</definedName>
    <definedName name="Cost_DDP_2">[10]Спецификация!$L$49</definedName>
    <definedName name="Cost_DDP_3">[10]Спецификация!$L$62</definedName>
    <definedName name="Cost_DDP_Total">'[10]Константы и результаты'!$C$17</definedName>
    <definedName name="Credit_12">'[10]Константы и результаты'!$C$8</definedName>
    <definedName name="Cus">#REF!</definedName>
    <definedName name="D">#N/A</definedName>
    <definedName name="DATE">[4]GD!#REF!</definedName>
    <definedName name="ddd">[2]GD!#REF!</definedName>
    <definedName name="Delivery_All_1">[10]Спецификация!$M$25</definedName>
    <definedName name="Delivery_All_2">[10]Спецификация!$M$49</definedName>
    <definedName name="Delivery_All_3">[10]Спецификация!$M$62</definedName>
    <definedName name="Delivery_KYA">'[10]Константы и результаты'!$C$4</definedName>
    <definedName name="Delivery_Total">#REF!</definedName>
    <definedName name="df">'[11]Main list'!$A:$IV</definedName>
    <definedName name="dff">[2]GD!#REF!</definedName>
    <definedName name="DIS">#REF!</definedName>
    <definedName name="DISC">#N/A</definedName>
    <definedName name="DISC_MENU">#N/A</definedName>
    <definedName name="DISCLABEL">[4]GD!#REF!</definedName>
    <definedName name="DISCLAIMER">#N/A</definedName>
    <definedName name="distinfo_1">#REF!</definedName>
    <definedName name="DIVIDE">#N/A</definedName>
    <definedName name="DTLABEL">#N/A</definedName>
    <definedName name="E">#N/A</definedName>
    <definedName name="ee" hidden="1">{"IMRAK42x8x8",#N/A,TRUE,"IMRAK 1400 42U 800X800";"IMRAK32x6x6",#N/A,TRUE,"IMRAK 1400 32U 600x600";"IMRAK42x12x8",#N/A,TRUE,"IMRAK 1400 42U 1200x800";"IMRAK15x6x4",#N/A,TRUE,"IMRAK 400 15U FRONT SECTION"}</definedName>
    <definedName name="eng">#REF!</definedName>
    <definedName name="EU_APC1">#REF!</definedName>
    <definedName name="Ext_Support">'[10]Константы и результаты'!$C$5</definedName>
    <definedName name="Ext_Support_All_1">[10]Спецификация!$N$25</definedName>
    <definedName name="Ext_Support_All_2">[10]Спецификация!$N$49</definedName>
    <definedName name="Ext_Support_All_3">[10]Спецификация!$N$62</definedName>
    <definedName name="Ext_Support_Total">#REF!</definedName>
    <definedName name="EXTLEASE">[4]GD!#REF!</definedName>
    <definedName name="EXTMAINTLABEL">[4]GD!#REF!</definedName>
    <definedName name="EXTPURCH">[4]GD!#REF!</definedName>
    <definedName name="Extron_Uplift">#REF!</definedName>
    <definedName name="Factor">#REF!</definedName>
    <definedName name="FINR">#N/A</definedName>
    <definedName name="FOB">[12]Ханты:Тобольск!$G$92</definedName>
    <definedName name="FormatFile">"WEB.HEAD.958.FMT"</definedName>
    <definedName name="FullPr">#REF!</definedName>
    <definedName name="g">[13]СПЕЦИФИКАЦИЯ!#REF!</definedName>
    <definedName name="GDCFOB">#REF!</definedName>
    <definedName name="gip">#REF!</definedName>
    <definedName name="GO">#N/A</definedName>
    <definedName name="GSA">#N/A</definedName>
    <definedName name="GSR">'[9]2-stage'!#REF!</definedName>
    <definedName name="Hitachi_Uplift">#REF!</definedName>
    <definedName name="HP">#REF!</definedName>
    <definedName name="HTML_CodePage" hidden="1">1252</definedName>
    <definedName name="HTML_Con" hidden="1">{"'Hosting'!$A$2:$I$61"}</definedName>
    <definedName name="HTML_cont" hidden="1">{"'Hosting'!$A$2:$I$61"}</definedName>
    <definedName name="HTML_Control" hidden="1">{"'Hosting'!$A$2:$I$61"}</definedName>
    <definedName name="HTML_Description" hidden="1">""</definedName>
    <definedName name="HTML_Email" hidden="1">""</definedName>
    <definedName name="HTML_Header" hidden="1">""</definedName>
    <definedName name="HTML_LastUpdate" hidden="1">"21.03.00"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"C:\Data\PROJECT\GTS\Network.drw\campus.htm"</definedName>
    <definedName name="HTML_Title" hidden="1">"Corporate Campus"</definedName>
    <definedName name="i1c">#REF!</definedName>
    <definedName name="Ind">#REF!</definedName>
    <definedName name="Instal_All_1">[10]Спецификация!$O$25</definedName>
    <definedName name="Install_All_2">[10]Спецификация!$O$49</definedName>
    <definedName name="Install_All_3">[10]Спецификация!$O$62</definedName>
    <definedName name="Install_Total">#REF!</definedName>
    <definedName name="Installation">'[10]Константы и результаты'!$C$6</definedName>
    <definedName name="Itog">#REF!</definedName>
    <definedName name="k">[14]СПЕЦИФИКАЦИЯ!#REF!</definedName>
    <definedName name="k_">[15]СПЕЦИФИКАЦИЯ!#REF!</definedName>
    <definedName name="KKi">#REF!</definedName>
    <definedName name="kkop">[2]GD!#REF!</definedName>
    <definedName name="kurs">#REF!</definedName>
    <definedName name="LASTROW">#N/A</definedName>
    <definedName name="LASTRUN">#N/A</definedName>
    <definedName name="LC0">#REF!</definedName>
    <definedName name="LEASE">#N/A</definedName>
    <definedName name="LEASE_MENU">#N/A</definedName>
    <definedName name="list">'[16]Main list'!$A:$IV</definedName>
    <definedName name="LOC">[4]GD!#REF!</definedName>
    <definedName name="LOCHEDR">#N/A</definedName>
    <definedName name="LOOP">#N/A</definedName>
    <definedName name="margin">#REF!</definedName>
    <definedName name="mmm" hidden="1">{"IMRAK42x8x8",#N/A,TRUE,"IMRAK 1400 42U 800X800";"IMRAK32x6x6",#N/A,TRUE,"IMRAK 1400 32U 600x600";"IMRAK42x12x8",#N/A,TRUE,"IMRAK 1400 42U 1200x800";"IMRAK15x6x4",#N/A,TRUE,"IMRAK 400 15U FRONT SECTION"}</definedName>
    <definedName name="mmmm" hidden="1">{"IMRAK42x8x8",#N/A,TRUE,"IMRAK 1400 42U 800X800";"IMRAK32x6x6",#N/A,TRUE,"IMRAK 1400 32U 600x600";"IMRAK42x12x8",#N/A,TRUE,"IMRAK 1400 42U 1200x800";"IMRAK15x6x4",#N/A,TRUE,"IMRAK 400 15U FRONT SECTION"}</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#REF!</definedName>
    <definedName name="Nalog">#REF!</definedName>
    <definedName name="NDS">#REF!</definedName>
    <definedName name="NEU">#REF!</definedName>
    <definedName name="NEXT">#N/A</definedName>
    <definedName name="NOPRINT">#N/A</definedName>
    <definedName name="NPBU">#REF!</definedName>
    <definedName name="NSC">#REF!</definedName>
    <definedName name="OOPS">#N/A</definedName>
    <definedName name="OOPS_MSG">#N/A</definedName>
    <definedName name="OPENNAME">#N/A</definedName>
    <definedName name="Orl">#REF!</definedName>
    <definedName name="Payment_Lising_All">[10]Лизинг!$C$16</definedName>
    <definedName name="Payment_Quart">#REF!</definedName>
    <definedName name="PC">#REF!</definedName>
    <definedName name="PDC">[4]GD!#REF!</definedName>
    <definedName name="PDC_A_REV">#N/A</definedName>
    <definedName name="PDC_B_REV">#N/A</definedName>
    <definedName name="Polycom_Uplift">#REF!</definedName>
    <definedName name="Ports">'[9]2-stage'!#REF!</definedName>
    <definedName name="Price_Total">'[10]Константы и результаты'!$C$42</definedName>
    <definedName name="PROF">#REF!</definedName>
    <definedName name="Profit">'[10]Константы и результаты'!$C$7</definedName>
    <definedName name="Profit_All_1">[10]Спецификация!$P$25</definedName>
    <definedName name="Profit_All_2">[10]Спецификация!$P$49</definedName>
    <definedName name="Profit_All_3">[10]Спецификация!$P$62</definedName>
    <definedName name="q">[17]Коэф!$A$2</definedName>
    <definedName name="qqq" hidden="1">{"'Hosting'!$A$2:$I$61"}</definedName>
    <definedName name="qqqq">[2]GD!#REF!</definedName>
    <definedName name="qqqqqq">[2]GD!#REF!</definedName>
    <definedName name="qqqqqqq">#REF!</definedName>
    <definedName name="qqqqqqqq">[2]GD!#REF!</definedName>
    <definedName name="qty">'[18]Variant 1'!#REF!</definedName>
    <definedName name="Quantity">'[18]Variant 1'!#REF!</definedName>
    <definedName name="RADFOB">#REF!</definedName>
    <definedName name="RADVision_Discount">#REF!</definedName>
    <definedName name="RADVision_Uplift">#REF!</definedName>
    <definedName name="Rate">#REF!</definedName>
    <definedName name="Rate_USD_EUR">#REF!</definedName>
    <definedName name="REF_F_DISC64351640">#REF!</definedName>
    <definedName name="reh">#REF!</definedName>
    <definedName name="RESUME">#N/A</definedName>
    <definedName name="RIT">#REF!</definedName>
    <definedName name="RittalFOB">#REF!</definedName>
    <definedName name="S">#N/A</definedName>
    <definedName name="SBU">#REF!</definedName>
    <definedName name="sdasdf">#REF!</definedName>
    <definedName name="SKIP">#N/A</definedName>
    <definedName name="SM_STO">'[19]93-110'!#REF!</definedName>
    <definedName name="Sound_Uplift">#REF!</definedName>
    <definedName name="SPD">'[9]2-stage'!#REF!</definedName>
    <definedName name="SPLIT">#N/A</definedName>
    <definedName name="sss">#REF!</definedName>
    <definedName name="standard_raks" hidden="1">{"IMRAK42x8x8",#N/A,TRUE,"IMRAK 1400 42U 800X800";"IMRAK32x6x6",#N/A,TRUE,"IMRAK 1400 32U 600x600";"IMRAK42x12x8",#N/A,TRUE,"IMRAK 1400 42U 1200x800";"IMRAK15x6x4",#N/A,TRUE,"IMRAK 400 15U FRONT SECTION"}</definedName>
    <definedName name="stoim">#REF!</definedName>
    <definedName name="SUBTALLY">#N/A</definedName>
    <definedName name="sum_3">'[20]1.1'!#REF!</definedName>
    <definedName name="sum_4">#REF!</definedName>
    <definedName name="sum_5">#REF!</definedName>
    <definedName name="sum_5FO">#REF!</definedName>
    <definedName name="sum_7">#REF!</definedName>
    <definedName name="sum_FO">#REF!</definedName>
    <definedName name="sum_FTP">#REF!</definedName>
    <definedName name="SUMARY">[4]GD!#REF!</definedName>
    <definedName name="sumDECT">#REF!</definedName>
    <definedName name="sumTarif">#REF!</definedName>
    <definedName name="sumVM">#REF!</definedName>
    <definedName name="Sup">#REF!</definedName>
    <definedName name="Sw">'[9]2-stage'!#REF!</definedName>
    <definedName name="TALLY">#N/A</definedName>
    <definedName name="tech">#REF!</definedName>
    <definedName name="TEST">#N/A</definedName>
    <definedName name="TOPBORD">[4]GD!#REF!</definedName>
    <definedName name="TOTINST">[4]GD!#REF!</definedName>
    <definedName name="TOTMAINT">[4]GD!#REF!</definedName>
    <definedName name="TOTPRICE">[4]GD!#REF!</definedName>
    <definedName name="TRN">#REF!</definedName>
    <definedName name="TRNRU">#REF!</definedName>
    <definedName name="unnamed">#REF!</definedName>
    <definedName name="US">#REF!</definedName>
    <definedName name="usd">#REF!</definedName>
    <definedName name="USDkurs">'[21]Расчет курса'!$D$9</definedName>
    <definedName name="USER">#N/A</definedName>
    <definedName name="USR_Price_1">[10]Спецификация!$R$25</definedName>
    <definedName name="USR_Price_2">[10]Спецификация!$R$49</definedName>
    <definedName name="USR_Price_3">[10]Спецификация!$R$62</definedName>
    <definedName name="utver">#REF!</definedName>
    <definedName name="VALIDATE">#N/A</definedName>
    <definedName name="Vend_Suppl">#REF!</definedName>
    <definedName name="vi">#REF!</definedName>
    <definedName name="VIP">'[9]2-stage'!#REF!</definedName>
    <definedName name="VoIP">'[9]2-stage'!#REF!</definedName>
    <definedName name="w" hidden="1">{"IMRAK42x8x8",#N/A,TRUE,"IMRAK 1400 42U 800X800";"IMRAK32x6x6",#N/A,TRUE,"IMRAK 1400 32U 600x600";"IMRAK42x12x8",#N/A,TRUE,"IMRAK 1400 42U 1200x800";"IMRAK15x6x4",#N/A,TRUE,"IMRAK 400 15U FRONT SECTION"}</definedName>
    <definedName name="wrn.sp2344." hidden="1">{#N/A,#N/A,TRUE,"Смета на пасс. обор. №1"}</definedName>
    <definedName name="wrn.STANDARD._.RACKS." hidden="1">{"IMRAK42x8x8",#N/A,TRUE,"IMRAK 1400 42U 800X800";"IMRAK32x6x6",#N/A,TRUE,"IMRAK 1400 32U 600x600";"IMRAK42x12x8",#N/A,TRUE,"IMRAK 1400 42U 1200x800";"IMRAK15x6x4",#N/A,TRUE,"IMRAK 400 15U FRONT SECTION"}</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xxx" hidden="1">{"IMRAK42x8x8",#N/A,TRUE,"IMRAK 1400 42U 800X800";"IMRAK32x6x6",#N/A,TRUE,"IMRAK 1400 32U 600x600";"IMRAK42x12x8",#N/A,TRUE,"IMRAK 1400 42U 1200x800";"IMRAK15x6x4",#N/A,TRUE,"IMRAK 400 15U FRONT SECTION"}</definedName>
    <definedName name="YN">#N/A</definedName>
    <definedName name="yx">[2]GD!#REF!</definedName>
    <definedName name="Z">[4]GD!#REF!</definedName>
    <definedName name="ZAK1">#REF!</definedName>
    <definedName name="ZERO">#N/A</definedName>
    <definedName name="а">[2]GD!#REF!</definedName>
    <definedName name="ааа">#REF!</definedName>
    <definedName name="ааааа">[15]СПЕЦИФИКАЦИЯ!#REF!</definedName>
    <definedName name="ав">#REF!</definedName>
    <definedName name="АЕ14">#REF!</definedName>
    <definedName name="анана" hidden="1">{"IMRAK42x8x8",#N/A,TRUE,"IMRAK 1400 42U 800X800";"IMRAK32x6x6",#N/A,TRUE,"IMRAK 1400 32U 600x600";"IMRAK42x12x8",#N/A,TRUE,"IMRAK 1400 42U 1200x800";"IMRAK15x6x4",#N/A,TRUE,"IMRAK 400 15U FRONT SECTION"}</definedName>
    <definedName name="анна"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апап">#REF!</definedName>
    <definedName name="апапа">#REF!</definedName>
    <definedName name="апапаптапт">#REF!</definedName>
    <definedName name="База">#REF!</definedName>
    <definedName name="Блин">#REF!</definedName>
    <definedName name="ва">#REF!</definedName>
    <definedName name="валвджа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вввв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ремен">[22]Командировочные!$B$2</definedName>
    <definedName name="выролпаы">[23]rvldmrv!$F$148</definedName>
    <definedName name="ггг">[2]GD!#REF!</definedName>
    <definedName name="д">[24]СПЕЦИФИКАЦИЯ!#REF!</definedName>
    <definedName name="Дата_изменения_группы_строек">#REF!</definedName>
    <definedName name="Дата_изменения_локальной_сметы">#REF!</definedName>
    <definedName name="Дата_изменения_объекта">#REF!</definedName>
    <definedName name="Дата_изменения_объектной_сметы">#REF!</definedName>
    <definedName name="Дата_изменения_очереди">#REF!</definedName>
    <definedName name="Дата_изменения_пускового_комплекса">#REF!</definedName>
    <definedName name="Дата_изменения_сводного_сметного_расчета">#REF!</definedName>
    <definedName name="Дата_изменения_стройки">#REF!</definedName>
    <definedName name="Дата_создания_группы_строек">#REF!</definedName>
    <definedName name="Дата_создания_локальной_сметы">#REF!</definedName>
    <definedName name="Дата_создания_объекта">#REF!</definedName>
    <definedName name="Дата_создания_объектной_сметы">#REF!</definedName>
    <definedName name="Дата_создания_очереди">#REF!</definedName>
    <definedName name="Дата_создания_пускового_комплекса">#REF!</definedName>
    <definedName name="Дата_создания_сводного_сметного_расчета">#REF!</definedName>
    <definedName name="Дата_создания_стройки">#REF!</definedName>
    <definedName name="дд">[25]Смета!#REF!</definedName>
    <definedName name="Дельта">[22]Командировочные!$B$4</definedName>
    <definedName name="длина_кабель_каналов_по_горизонтали">#REF!</definedName>
    <definedName name="доллар">#REF!</definedName>
    <definedName name="ДСК">[26]топография!#REF!</definedName>
    <definedName name="ЕвД">#REF!</definedName>
    <definedName name="евро">#REF!</definedName>
    <definedName name="еее">[2]GD!#REF!</definedName>
    <definedName name="ж" hidden="1">{"'Hosting'!$A$2:$I$61"}</definedName>
    <definedName name="жд">#REF!</definedName>
    <definedName name="Заказчик">#REF!</definedName>
    <definedName name="Зимнее_удорожание">[22]Командировочные!$B$1</definedName>
    <definedName name="й">[27]GD!#REF!</definedName>
    <definedName name="ййй">[2]GD!#REF!</definedName>
    <definedName name="йййй">[2]GD!#REF!</definedName>
    <definedName name="ййййй">#REF!</definedName>
    <definedName name="ййййййй">[2]GD!#REF!</definedName>
    <definedName name="Инвестор">#REF!</definedName>
    <definedName name="Индекс_ЛН_группы_строек">#REF!</definedName>
    <definedName name="Индекс_ЛН_локальной_сметы">#REF!</definedName>
    <definedName name="Индекс_ЛН_объекта">#REF!</definedName>
    <definedName name="Индекс_ЛН_объектной_сметы">#REF!</definedName>
    <definedName name="Индекс_ЛН_очереди">#REF!</definedName>
    <definedName name="Индекс_ЛН_пускового_комплекса">#REF!</definedName>
    <definedName name="Индекс_ЛН_сводного_сметного_расчета">#REF!</definedName>
    <definedName name="Индекс_ЛН_стройки">#REF!</definedName>
    <definedName name="Итого_ЗПМ__по_рес_расчету_с_учетом_к_тов">#REF!</definedName>
    <definedName name="Итого_ЗПМ_в_базисных_ценах">#REF!</definedName>
    <definedName name="Итого_ЗПМ_в_базисных_ценах_с_учетом_к_тов">#REF!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#REF!</definedName>
    <definedName name="Итого_ЗПМ_по_акту_выполненных_работ_в_базисных_ценах">#REF!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#REF!</definedName>
    <definedName name="Итого_материалы">#REF!</definedName>
    <definedName name="Итого_материалы__по_рес_расчету_с_учетом_к_тов">#REF!</definedName>
    <definedName name="Итого_материалы_в_базисных_ценах">#REF!</definedName>
    <definedName name="Итого_материалы_в_базисных_ценах_с_учетом_к_тов">#REF!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#REF!</definedName>
    <definedName name="Итого_машины_и_механизмы">#REF!</definedName>
    <definedName name="Итого_машины_и_механизмы_в_базисных_ценах">#REF!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#REF!</definedName>
    <definedName name="Итого_НР_в_базисных_ценах">#REF!</definedName>
    <definedName name="Итого_НР_по_акту_в_базисных_ценах">#REF!</definedName>
    <definedName name="Итого_НР_по_акту_по_ресурсному_расчету">#REF!</definedName>
    <definedName name="Итого_НР_по_ресурсному_расчету">#REF!</definedName>
    <definedName name="Итого_ОЗП">#REF!</definedName>
    <definedName name="Итого_ОЗП_в_базисных_ценах">#REF!</definedName>
    <definedName name="Итого_ОЗП_в_базисных_ценах_с_учетом_к_тов">#REF!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#REF!</definedName>
    <definedName name="Итого_ОЗП_по_акту_выполненных_работ_в_базисных_ценах">#REF!</definedName>
    <definedName name="Итого_ОЗП_по_акту_выполненных_работ_при_ресурсном_расчете">#REF!</definedName>
    <definedName name="Итого_ОЗП_по_рес_расчету_с_учетом_к_тов">#REF!</definedName>
    <definedName name="Итого_ПЗ">#REF!</definedName>
    <definedName name="Итого_ПЗ_в_базисных_ценах">#REF!</definedName>
    <definedName name="Итого_ПЗ_в_базисных_ценах_с_учетом_к_тов">#REF!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#REF!</definedName>
    <definedName name="Итого_ПЗ_по_акту_выполненных_работ_в_базисных_ценах">#REF!</definedName>
    <definedName name="Итого_ПЗ_по_акту_выполненных_работ_при_ресурсном_расчете">#REF!</definedName>
    <definedName name="Итого_ПЗ_по_рес_расчету_с_учетом_к_тов">#REF!</definedName>
    <definedName name="Итого_СП_в_базисных_ценах">#REF!</definedName>
    <definedName name="Итого_СП_по_акту_в_базисных_ценах">#REF!</definedName>
    <definedName name="Итого_СП_по_акту_по_ресурсному_расчету">#REF!</definedName>
    <definedName name="Итого_СП_по_ресурсному_расчету">#REF!</definedName>
    <definedName name="Итого_ФОТ_в_базисных_ценах">#REF!</definedName>
    <definedName name="Итого_ФОТ_по_акту_выполненных_работ_в_базисных_ценах">#REF!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#REF!</definedName>
    <definedName name="Итого_ЭММ__по_рес_расчету_с_учетом_к_тов">#REF!</definedName>
    <definedName name="Итого_ЭММ_в_базисных_ценах_с_учетом_к_тов">#REF!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#REF!</definedName>
    <definedName name="к">#REF!</definedName>
    <definedName name="К\обмена">[28]Баланс!$D$1</definedName>
    <definedName name="к_ЗПМ">#REF!</definedName>
    <definedName name="к_МАТ">#REF!</definedName>
    <definedName name="к_ОЗП">#REF!</definedName>
    <definedName name="к_ПЗ">#REF!</definedName>
    <definedName name="к_ЭМ">#REF!</definedName>
    <definedName name="Кi">#REF!</definedName>
    <definedName name="ккк">#REF!</definedName>
    <definedName name="Кн">#REF!</definedName>
    <definedName name="конец">#REF!</definedName>
    <definedName name="конецАЛ">#REF!</definedName>
    <definedName name="конецСЛ">#REF!</definedName>
    <definedName name="коэф">#REF!</definedName>
    <definedName name="Коэф_монт">[22]Командировочные!$B$4</definedName>
    <definedName name="коэфRiT">#REF!</definedName>
    <definedName name="Кт">#REF!</definedName>
    <definedName name="кузс">#REF!</definedName>
    <definedName name="Кур">#REF!</definedName>
    <definedName name="курс">#REF!</definedName>
    <definedName name="Курс\обм">[28]Баланс!#REF!</definedName>
    <definedName name="Курс_дол">#REF!</definedName>
    <definedName name="курс1">#REF!</definedName>
    <definedName name="курс2">#REF!</definedName>
    <definedName name="м">[2]GD!#REF!</definedName>
    <definedName name="Ме58">#REF!</definedName>
    <definedName name="мил">{0,"овz";1,"z";2,"аz";5,"овz"}</definedName>
    <definedName name="Монтажные_работы_в_базисных_ценах">#REF!</definedName>
    <definedName name="Монтажные_работы_в_текущих_ценах">#REF!</definedName>
    <definedName name="Монтажные_работы_в_текущих_ценах_по_ресурсному_расчету">#REF!</definedName>
    <definedName name="Монтажные_работы_в_текущих_ценах_после_применения_индексов">#REF!</definedName>
    <definedName name="Наименование_группы_строек">#REF!</definedName>
    <definedName name="Наименование_локальной_сметы">#REF!</definedName>
    <definedName name="Наименование_объекта">#REF!</definedName>
    <definedName name="Наименование_объектной_сметы">#REF!</definedName>
    <definedName name="Наименование_очереди">#REF!</definedName>
    <definedName name="Наименование_пускового_комплекса">#REF!</definedName>
    <definedName name="Наименование_сводного_сметного_расчета">#REF!</definedName>
    <definedName name="Наименование_стройки">#REF!</definedName>
    <definedName name="Накрутка1">[28]Матер!#REF!</definedName>
    <definedName name="Налоги">#REF!</definedName>
    <definedName name="Налоги_Анкей">#REF!</definedName>
    <definedName name="начало">#REF!</definedName>
    <definedName name="началоАЛ">#REF!</definedName>
    <definedName name="началоСЛ">#REF!</definedName>
    <definedName name="НДС">#REF!</definedName>
    <definedName name="Непредв">[22]Командировочные!$B$7</definedName>
    <definedName name="ннн">#REF!</definedName>
    <definedName name="ннннг">#REF!</definedName>
    <definedName name="Норм_трудоемкость_механизаторов_по_смете_с_учетом_к_тов">#REF!</definedName>
    <definedName name="Норм_трудоемкость_осн_рабочих_по_смете_с_учетом_к_тов">#REF!</definedName>
    <definedName name="Норма_прибыли">#REF!</definedName>
    <definedName name="Нормативная_трудоемкость_механизаторов_по_смете">#REF!</definedName>
    <definedName name="Нормативная_трудоемкость_основных_рабочих_по_смете">#REF!</definedName>
    <definedName name="нпоп">#REF!</definedName>
    <definedName name="_xlnm.Print_Area">#REF!</definedName>
    <definedName name="обмен">[28]Баланс!#REF!</definedName>
    <definedName name="оборудование">#REF!,#REF!,#REF!,#REF!</definedName>
    <definedName name="Оборудование_в_базисных_ценах">#REF!</definedName>
    <definedName name="Оборудование_в_текущих_ценах">#REF!</definedName>
    <definedName name="Оборудование_в_текущих_ценах_по_ресурсному_расчету">#REF!</definedName>
    <definedName name="Оборудование_в_текущих_ценах_после_применения_индексов">#REF!</definedName>
    <definedName name="Обоснование_поправки">#REF!</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м">#N/A</definedName>
    <definedName name="ооор">[2]GD!#REF!</definedName>
    <definedName name="Описание_группы_строек">#REF!</definedName>
    <definedName name="Описание_локальной_сметы">#REF!</definedName>
    <definedName name="Описание_объекта">#REF!</definedName>
    <definedName name="Описание_объектной_сметы">#REF!</definedName>
    <definedName name="Описание_очереди">#REF!</definedName>
    <definedName name="Описание_пускового_комплекса">#REF!</definedName>
    <definedName name="Описание_сводного_сметного_расчета">#REF!</definedName>
    <definedName name="Описание_стройки">#REF!</definedName>
    <definedName name="ор">[14]СПЕЦИФИКАЦИЯ!#REF!</definedName>
    <definedName name="орп">[29]Смета!#REF!</definedName>
    <definedName name="Основание">#REF!</definedName>
    <definedName name="Отч_пож">[22]Командировочные!$B$6</definedName>
    <definedName name="Отчетный_период__учет_выполненных_работ">#REF!</definedName>
    <definedName name="п">[13]СПЕЦИФИКАЦИЯ!#REF!</definedName>
    <definedName name="плат_16SDT">#REF!</definedName>
    <definedName name="плат_16SLS">#REF!</definedName>
    <definedName name="плат_24SDT">#REF!</definedName>
    <definedName name="плат_24SLS">#REF!</definedName>
    <definedName name="плат_30TR">#REF!</definedName>
    <definedName name="плат_4TBR">#REF!</definedName>
    <definedName name="плат_4TEM">#REF!</definedName>
    <definedName name="плат_8SDT">#REF!</definedName>
    <definedName name="плат_8SM">#REF!</definedName>
    <definedName name="плат_8T">#REF!</definedName>
    <definedName name="плат_8TBR">#REF!</definedName>
    <definedName name="плат_8TBR_Р">#REF!</definedName>
    <definedName name="плат_EM">[30]Жирновск!#REF!</definedName>
    <definedName name="плат_LS">[30]Жирновск!#REF!</definedName>
    <definedName name="плат_PRI">#REF!</definedName>
    <definedName name="плат_SLS">[31]оборудован!#REF!</definedName>
    <definedName name="плат_SVD">[30]Жирновск!#REF!</definedName>
    <definedName name="плат_Е1">#REF!</definedName>
    <definedName name="плат_ТЧ">#REF!</definedName>
    <definedName name="плат8D8Ssl">#REF!</definedName>
    <definedName name="платEM">#REF!</definedName>
    <definedName name="Поправочные_коэффициенты_по_письму_Госстроя_от_25.12.90">#N/A</definedName>
    <definedName name="портов_EM">#REF!</definedName>
    <definedName name="портов_LS">#REF!</definedName>
    <definedName name="портов_SDT">#REF!</definedName>
    <definedName name="портов_SLS">#REF!</definedName>
    <definedName name="портов_Е1">#REF!</definedName>
    <definedName name="прапв">'[19]93-110'!#REF!</definedName>
    <definedName name="Приколы_NOKIA_Таблица">#REF!</definedName>
    <definedName name="Проверил">#REF!</definedName>
    <definedName name="Процент">#REF!</definedName>
    <definedName name="Прочие_затраты_в_базисных_ценах">#REF!</definedName>
    <definedName name="Прочие_затраты_в_текущих_ценах">#REF!</definedName>
    <definedName name="Прочие_затраты_в_текущих_ценах_по_ресурсному_расчету">#REF!</definedName>
    <definedName name="Прочие_затраты_в_текущих_ценах_после_применения_индексов">#REF!</definedName>
    <definedName name="прпррпра">#REF!</definedName>
    <definedName name="работы">#REF!,#REF!,#REF!,#REF!,#REF!,#REF!,#REF!,#REF!</definedName>
    <definedName name="Районный_к_т_к_ЗП">#REF!</definedName>
    <definedName name="Районный_к_т_к_ЗП_по_ресурсному_расчету">#REF!</definedName>
    <definedName name="расчет5">'[19]93-110'!#REF!</definedName>
    <definedName name="Регистрационный_номер_группы_строек">#REF!</definedName>
    <definedName name="Регистрационный_номер_локальной_сметы">#REF!</definedName>
    <definedName name="Регистрационный_номер_объекта">#REF!</definedName>
    <definedName name="Регистрационный_номер_объектной_сметы">#REF!</definedName>
    <definedName name="Регистрационный_номер_очереди">#REF!</definedName>
    <definedName name="Регистрационный_номер_пускового_комплекса">#REF!</definedName>
    <definedName name="Регистрационный_номер_сводного_сметного_расчета">#REF!</definedName>
    <definedName name="Регистрационный_номер_стройки">#REF!</definedName>
    <definedName name="ррр" hidden="1">{"IMRAK42x8x8",#N/A,TRUE,"IMRAK 1400 42U 800X800";"IMRAK32x6x6",#N/A,TRUE,"IMRAK 1400 32U 600x600";"IMRAK42x12x8",#N/A,TRUE,"IMRAK 1400 42U 1200x800";"IMRAK15x6x4",#N/A,TRUE,"IMRAK 400 15U FRONT SECTION"}</definedName>
    <definedName name="сас">#REF!</definedName>
    <definedName name="св">'[32]СВ 2'!$A$1:$J$50</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Метаправ">'[33]БП НОВЫЙ'!$E$17</definedName>
    <definedName name="Сметная_стоимость_в_базисных_ценах">#REF!</definedName>
    <definedName name="Сметная_стоимость_в_текущих_ценах__после_применения_индексов">#REF!</definedName>
    <definedName name="Сметная_стоимость_по_ресурсному_расчету">#REF!</definedName>
    <definedName name="Составил">#REF!</definedName>
    <definedName name="сс" hidden="1">{#N/A,#N/A,TRUE,"Смета на пасс. обор. №1"}</definedName>
    <definedName name="ссс">[2]GD!#REF!</definedName>
    <definedName name="ст">[28]Баланс!$C$3</definedName>
    <definedName name="Стоимость_по_акту_выполненных_работ_в_базисных_ценах">#REF!</definedName>
    <definedName name="Стоимость_по_акту_выполненных_работ_при_ресурсном_расчете">#REF!</definedName>
    <definedName name="Строительные_работы_в_базисных_ценах">#REF!</definedName>
    <definedName name="Строительные_работы_в_текущих_ценах">#REF!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#REF!</definedName>
    <definedName name="сум_LAB">#REF!</definedName>
    <definedName name="сум_power">#REF!</definedName>
    <definedName name="сум_кросс">#REF!</definedName>
    <definedName name="сум_станции">#REF!</definedName>
    <definedName name="сум_ТА">#REF!</definedName>
    <definedName name="сумм_VM">[30]Жирновск!#REF!</definedName>
    <definedName name="сумм_тарриф">[30]Жирновск!#REF!</definedName>
    <definedName name="Табл_2_7">#REF!</definedName>
    <definedName name="Территориальная_поправка_к_ТЕР">#REF!</definedName>
    <definedName name="Тип_ЭВМ">#REF!</definedName>
    <definedName name="тран" hidden="1">{"IMRAK42x8x8",#N/A,TRUE,"IMRAK 1400 42U 800X800";"IMRAK32x6x6",#N/A,TRUE,"IMRAK 1400 32U 600x600";"IMRAK42x12x8",#N/A,TRUE,"IMRAK 1400 42U 1200x800";"IMRAK15x6x4",#N/A,TRUE,"IMRAK 400 15U FRONT SECTION"}</definedName>
    <definedName name="Труд_механизаторов_по_акту_вып_работ_с_учетом_к_тов">#REF!</definedName>
    <definedName name="Труд_основн_рабочих_по_акту_вып_работ_с_учетом_к_тов">#REF!</definedName>
    <definedName name="Трудоемкость_механизаторов_по_акту_выполненных_работ">#REF!</definedName>
    <definedName name="Трудоемкость_основных_рабочих_по_акту_выполненных_работ">#REF!</definedName>
    <definedName name="ттт" hidden="1">{"IMRAK42x8x8",#N/A,TRUE,"IMRAK 1400 42U 800X800";"IMRAK32x6x6",#N/A,TRUE,"IMRAK 1400 32U 600x600";"IMRAK42x12x8",#N/A,TRUE,"IMRAK 1400 42U 1200x800";"IMRAK15x6x4",#N/A,TRUE,"IMRAK 400 15U FRONT SECTION"}</definedName>
    <definedName name="ТУМ">#REF!</definedName>
    <definedName name="тыс">{0,"тысячz";1,"тысячаz";2,"тысячиz";5,"тысячz"}</definedName>
    <definedName name="Укрупненный_норматив_НР_для_расчета_в_текущих_ценах_и_ценах_2001г.">#REF!</definedName>
    <definedName name="Укрупненный_норматив_НР_для_расчета_в_ценах_1984г.">#REF!</definedName>
    <definedName name="Укрупненный_норматив_СП_для_расчета_в_текущих_ценах_и_ценах_2001г.">#REF!</definedName>
    <definedName name="Укрупненный_норматив_СП_для_расчета_в_ценах_1984г.">#REF!</definedName>
    <definedName name="ууу">[2]GD!#REF!</definedName>
    <definedName name="уууу">[2]GD!#REF!</definedName>
    <definedName name="ффф" hidden="1">{"IMRAK42x8x8",#N/A,TRUE,"IMRAK 1400 42U 800X800";"IMRAK32x6x6",#N/A,TRUE,"IMRAK 1400 32U 600x600";"IMRAK42x12x8",#N/A,TRUE,"IMRAK 1400 42U 1200x800";"IMRAK15x6x4",#N/A,TRUE,"IMRAK 400 15U FRONT SECTION"}</definedName>
    <definedName name="ххх">[2]GD!#REF!</definedName>
    <definedName name="цена">#N/A</definedName>
    <definedName name="цйй">#REF!</definedName>
    <definedName name="ццц">#REF!</definedName>
    <definedName name="цццц">[2]GD!#REF!</definedName>
    <definedName name="число_вертикальных_участков">#REF!</definedName>
    <definedName name="ччч">#REF!</definedName>
    <definedName name="ш">[2]GD!#REF!</definedName>
    <definedName name="Шапка">#REF!</definedName>
    <definedName name="шшщощощшошл">'[19]93-110'!#REF!</definedName>
    <definedName name="ы">#REF!</definedName>
    <definedName name="ыва">[2]GD!#REF!</definedName>
    <definedName name="ывак">#REF!</definedName>
    <definedName name="ыыы"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ь">#REF!</definedName>
    <definedName name="Эл.щиты" hidden="1">{"IMRAK42x8x8",#N/A,TRUE,"IMRAK 1400 42U 800X800";"IMRAK32x6x6",#N/A,TRUE,"IMRAK 1400 32U 600x600";"IMRAK42x12x8",#N/A,TRUE,"IMRAK 1400 42U 1200x800";"IMRAK15x6x4",#N/A,TRUE,"IMRAK 400 15U FRONT SECTION"}</definedName>
    <definedName name="Этапы">#REF!</definedName>
    <definedName name="я" hidden="1">{"IMRAK42x8x8",#N/A,TRUE,"IMRAK 1400 42U 800X800";"IMRAK32x6x6",#N/A,TRUE,"IMRAK 1400 32U 600x600";"IMRAK42x12x8",#N/A,TRUE,"IMRAK 1400 42U 1200x800";"IMRAK15x6x4",#N/A,TRUE,"IMRAK 400 15U FRONT SECTION"}</definedName>
    <definedName name="яяя">[2]GD!#REF!</definedName>
  </definedNames>
  <calcPr calcId="145621"/>
</workbook>
</file>

<file path=xl/calcChain.xml><?xml version="1.0" encoding="utf-8"?>
<calcChain xmlns="http://schemas.openxmlformats.org/spreadsheetml/2006/main">
  <c r="E11" i="1" l="1"/>
  <c r="E10" i="1"/>
  <c r="E9" i="1"/>
  <c r="E12" i="1" s="1"/>
  <c r="B20" i="1" l="1"/>
  <c r="B18" i="1"/>
  <c r="B19" i="1"/>
</calcChain>
</file>

<file path=xl/sharedStrings.xml><?xml version="1.0" encoding="utf-8"?>
<sst xmlns="http://schemas.openxmlformats.org/spreadsheetml/2006/main" count="24" uniqueCount="23">
  <si>
    <t xml:space="preserve">Электронный аукцион №____ от ____ </t>
  </si>
  <si>
    <t xml:space="preserve">IV. ОБОСНОВАНИЕ И РАСЧЕТ НАЧАЛЬНОЙ (МАКСИМАЛЬНОЙ) ЦЕНЫ ДОГОВОРА </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</si>
  <si>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rапитальный ремонт общего имущества в многоквартирных домах, расположенных на территории ХМАО-Югра по городу Когалым на 2018 г.</t>
    </r>
  </si>
  <si>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</si>
  <si>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</si>
  <si>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</si>
  <si>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</si>
  <si>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№п/п</t>
  </si>
  <si>
    <t xml:space="preserve">адреса объектов </t>
  </si>
  <si>
    <t>виды работ по капитальному ремонту общего имущества в многоквартирных домах</t>
  </si>
  <si>
    <t>документ основание</t>
  </si>
  <si>
    <t>стоимость (руб.)                                                                с учетом НДС - 18%</t>
  </si>
  <si>
    <t>г. Когалым, ул. Мира, д. 18А</t>
  </si>
  <si>
    <t>ремонт фасада (с утеплением)</t>
  </si>
  <si>
    <t>Смета 09-01 на проектные работы</t>
  </si>
  <si>
    <t>г. Когалым, ул. Молодежная, д. 14</t>
  </si>
  <si>
    <t>ремонт крыши, системы электроснабжения, фасада ( с утеплением)</t>
  </si>
  <si>
    <t>Смета 09-02 на проектные работы</t>
  </si>
  <si>
    <t>г. Когалым, ул. Молодежная, д. 9</t>
  </si>
  <si>
    <t>Смета 09-03 на проектные работы</t>
  </si>
  <si>
    <t>ИТОГО:</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</si>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</sst>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164" formatCode="[$$-409]#,##0"/>
    <numFmt numFmtId="165" formatCode="#,##0&quot; y&quot;;[Red]\-#,##0&quot; y&quot;"/>
    <numFmt numFmtId="166" formatCode="#,##0.00&quot; y&quot;;[Red]\-#,##0.00&quot; y&quot;"/>
    <numFmt numFmtId="167" formatCode="_-* #,##0&quot;?.&quot;_-;\-* #,##0&quot;?.&quot;_-;_-* &quot;-&quot;&quot;?.&quot;_-;_-@_-"/>
    <numFmt numFmtId="168" formatCode="_-* #,##0.00&quot;?.&quot;_-;\-* #,##0.00&quot;?.&quot;_-;_-* &quot;-&quot;??&quot;?.&quot;_-;_-@_-"/>
    <numFmt numFmtId="169" formatCode="_-* #,##0.00\ &quot;F&quot;_-;\-* #,##0.00\ &quot;F&quot;_-;_-* &quot;-&quot;??\ &quot;F&quot;_-;_-@_-"/>
    <numFmt numFmtId="170" formatCode="_(* #,##0_);_(* \(#,##0\);_(* &quot;-&quot;_);_(@_)"/>
    <numFmt numFmtId="171" formatCode="_-* #,##0.00_-;\-* #,##0.00_-;_-* &quot;-&quot;??_-;_-@_-"/>
    <numFmt numFmtId="172" formatCode="&quot;$&quot;#,##0\ ;\(&quot;$&quot;#,##0\)"/>
    <numFmt numFmtId="173" formatCode="#,##0.0"/>
    <numFmt numFmtId="174" formatCode="_-* #,##0\ _m_k_-;\-* #,##0\ _m_k_-;_-* &quot;-&quot;\ _m_k_-;_-@_-"/>
    <numFmt numFmtId="175" formatCode="_-* #,##0.00\ _m_k_-;\-* #,##0.00\ _m_k_-;_-* &quot;-&quot;??\ _m_k_-;_-@_-"/>
    <numFmt numFmtId="176" formatCode="General_)"/>
    <numFmt numFmtId="177" formatCode="_-* #,##0.00[$€-1]_-;\-* #,##0.00[$€-1]_-;_-* &quot;-&quot;??[$€-1]_-"/>
    <numFmt numFmtId="178" formatCode="#,##0.00&quot;NT$&quot;;[Red]\-#,##0.00&quot;NT$&quot;"/>
    <numFmt numFmtId="179" formatCode="_-* #,##0_N_T_$_-;\-* #,##0_N_T_$_-;_-* &quot;-&quot;_N_T_$_-;_-@_-"/>
    <numFmt numFmtId="180" formatCode="#,##0\)"/>
    <numFmt numFmtId="181" formatCode="0.0%;\(0.0%\)"/>
    <numFmt numFmtId="182" formatCode="_(&quot;$&quot;* #,##0_);_(&quot;$&quot;* \(#,##0\);_(&quot;$&quot;* &quot;-&quot;_);_(@_)"/>
    <numFmt numFmtId="183" formatCode="_(&quot;$&quot;* #,##0.00_);_(&quot;$&quot;* \(#,##0.00\);_(&quot;$&quot;* &quot;-&quot;??_);_(@_)"/>
    <numFmt numFmtId="184" formatCode="&quot;$&quot;#,##0;\-&quot;$&quot;#,##0"/>
    <numFmt numFmtId="185" formatCode="_-* #,##0_?_._-;\-* #,##0_?_._-;_-* &quot;-&quot;_?_._-;_-@_-"/>
    <numFmt numFmtId="186" formatCode="_-* #,##0\ _F_-;\-* #,##0\ _F_-;_-* &quot;-&quot;\ _F_-;_-@_-"/>
    <numFmt numFmtId="187" formatCode="_-* #,##0.00_?_._-;\-* #,##0.00_?_._-;_-* &quot;-&quot;??_?_._-;_-@_-"/>
    <numFmt numFmtId="188" formatCode="_-* #,##0.00\ _F_-;\-* #,##0.00\ _F_-;_-* &quot;-&quot;??\ _F_-;_-@_-"/>
    <numFmt numFmtId="189" formatCode="&quot;$&quot;#,##0"/>
    <numFmt numFmtId="190" formatCode="_-* #,##0_-;\-* #,##0_-;_-* &quot;-&quot;_-;_-@_-"/>
    <numFmt numFmtId="191" formatCode="#,##0.00000;\-#,##0.00000"/>
    <numFmt numFmtId="192" formatCode="0.000%"/>
    <numFmt numFmtId="193" formatCode="_-* #,##0\ &quot;mk&quot;_-;\-* #,##0\ &quot;mk&quot;_-;_-* &quot;-&quot;\ &quot;mk&quot;_-;_-@_-"/>
    <numFmt numFmtId="194" formatCode="_-* #,##0.00\ &quot;mk&quot;_-;\-* #,##0.00\ &quot;mk&quot;_-;_-* &quot;-&quot;??\ &quot;mk&quot;_-;_-@_-"/>
    <numFmt numFmtId="195" formatCode="_-* #,##0&quot;$&quot;_-;\-* #,##0&quot;$&quot;_-;_-* &quot;-&quot;&quot;$&quot;_-;_-@_-"/>
    <numFmt numFmtId="196" formatCode="#,##0&quot; э&quot;;[Red]\-#,##0&quot; э&quot;"/>
    <numFmt numFmtId="197" formatCode="#,##0.00&quot; э&quot;;[Red]\-#,##0.00&quot; э&quot;"/>
    <numFmt numFmtId="198" formatCode="000000"/>
    <numFmt numFmtId="199" formatCode="_-* #,##0_р_._-;\-* #,##0_р_._-;_-* &quot;-&quot;_р_._-;_-@_-"/>
    <numFmt numFmtId="200" formatCode="#,##0.00_р_."/>
    <numFmt numFmtId="201" formatCode="_-* #,##0.00\ _р_._-;\-* #,##0.00\ _р_._-;_-* &quot;-&quot;??\ _р_._-;_-@_-"/>
    <numFmt numFmtId="202" formatCode="_-* #,##0.00_р_._-;\-* #,##0.00_р_._-;_-* &quot;-&quot;??_р_._-;_-@_-"/>
    <numFmt numFmtId="203" formatCode="0.0%"/>
  </numFmts>
  <fonts count="85">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1"/>
      <charset val="204"/>
    </font>
    <font>
      <b/>
      <sz val="14"/>
      <color theme="1"/>
      <name val="Times New Roman"/>
      <family val="1"/>
      <charset val="204"/>
    </font>
    <font>
      <b/>
      <sz val="11"/>
      <color theme="1"/>
      <name val="Times New Roman"/>
      <family val="1"/>
      <charset val="204"/>
    </font>
    <font>
      <sz val="10"/>
      <name val="Arial"/>
      <family val="2"/>
      <charset val="204"/>
    </font>
    <font>
      <sz val="10"/>
      <name val="Helv"/>
      <charset val="204"/>
    </font>
    <font>
      <sz val="10"/>
      <name val="Helv"/>
    </font>
    <font>
      <sz val="10"/>
      <name val="Times New Roman CYR"/>
      <family val="1"/>
      <charset val="204"/>
    </font>
    <font>
      <sz val="9"/>
      <name val="Arial"/>
      <family val="2"/>
    </font>
    <font>
      <sz val="10"/>
      <name val="Geneva"/>
      <family val="2"/>
    </font>
    <font>
      <sz val="10"/>
      <name val="Arial Cyr"/>
      <charset val="204"/>
    </font>
    <font>
      <sz val="10"/>
      <name val="Times New Roman"/>
      <family val="1"/>
      <charset val="204"/>
    </font>
    <font>
      <b/>
      <sz val="10"/>
      <name val="Arial"/>
      <family val="2"/>
      <charset val="204"/>
    </font>
    <font>
      <sz val="10"/>
      <name val="Arial"/>
      <family val="2"/>
    </font>
    <font>
      <sz val="10"/>
      <name val="Antiqua"/>
    </font>
    <font>
      <sz val="10"/>
      <name val="BERNHARD"/>
    </font>
    <font>
      <b/>
      <sz val="10"/>
      <name val="Arial"/>
      <family val="2"/>
    </font>
    <font>
      <b/>
      <sz val="9"/>
      <name val="TimesDL"/>
      <charset val="204"/>
    </font>
    <font>
      <b/>
      <sz val="11"/>
      <name val="Futuris"/>
    </font>
    <font>
      <sz val="8"/>
      <name val="MS Sans Serif"/>
      <family val="2"/>
      <charset val="204"/>
    </font>
    <font>
      <sz val="1"/>
      <color indexed="8"/>
      <name val="Courier"/>
      <family val="3"/>
    </font>
    <font>
      <i/>
      <sz val="10"/>
      <name val="Arial"/>
      <family val="2"/>
      <charset val="204"/>
    </font>
    <font>
      <b/>
      <sz val="1"/>
      <color indexed="8"/>
      <name val="Courier"/>
      <family val="3"/>
    </font>
    <font>
      <sz val="9"/>
      <color indexed="8"/>
      <name val="NTHarmonica"/>
      <charset val="204"/>
    </font>
    <font>
      <b/>
      <sz val="9"/>
      <color indexed="48"/>
      <name val="TimesDL"/>
      <charset val="204"/>
    </font>
    <font>
      <sz val="9"/>
      <color indexed="8"/>
      <name val="NTHarmonica"/>
    </font>
    <font>
      <sz val="10"/>
      <name val="Ѓanoeii"/>
    </font>
    <font>
      <u/>
      <sz val="10"/>
      <color indexed="36"/>
      <name val="Arial Cyr"/>
      <charset val="204"/>
    </font>
    <font>
      <sz val="8"/>
      <name val="Arial"/>
      <family val="2"/>
    </font>
    <font>
      <b/>
      <sz val="12"/>
      <color indexed="10"/>
      <name val="Arial"/>
      <family val="2"/>
      <charset val="204"/>
    </font>
    <font>
      <b/>
      <sz val="11"/>
      <name val="Pragmatica"/>
    </font>
    <font>
      <b/>
      <sz val="12"/>
      <name val="Helv"/>
    </font>
    <font>
      <b/>
      <sz val="13"/>
      <name val="Pragmatica"/>
    </font>
    <font>
      <b/>
      <sz val="12"/>
      <name val="Arial"/>
      <family val="2"/>
    </font>
    <font>
      <b/>
      <sz val="18"/>
      <name val="Arial"/>
      <family val="2"/>
      <charset val="204"/>
    </font>
    <font>
      <b/>
      <sz val="12"/>
      <name val="Arial"/>
      <family val="2"/>
      <charset val="204"/>
    </font>
    <font>
      <b/>
      <i/>
      <sz val="26"/>
      <name val="Times New Roman"/>
      <family val="1"/>
    </font>
    <font>
      <b/>
      <sz val="14"/>
      <name val="Arial"/>
      <family val="2"/>
    </font>
    <font>
      <u/>
      <sz val="10"/>
      <color indexed="12"/>
      <name val="Arial Cyr"/>
      <charset val="204"/>
    </font>
    <font>
      <b/>
      <sz val="11"/>
      <name val="Helv"/>
    </font>
    <font>
      <b/>
      <u/>
      <sz val="10"/>
      <name val="Palatino"/>
      <family val="1"/>
    </font>
    <font>
      <sz val="7"/>
      <name val="Small Fonts"/>
      <family val="2"/>
      <charset val="204"/>
    </font>
    <font>
      <sz val="10"/>
      <color indexed="8"/>
      <name val="MS Sans Serif"/>
      <family val="2"/>
      <charset val="204"/>
    </font>
    <font>
      <sz val="8"/>
      <name val="Helv"/>
      <charset val="204"/>
    </font>
    <font>
      <sz val="10"/>
      <name val="Courier"/>
      <family val="3"/>
    </font>
    <font>
      <sz val="7"/>
      <name val="Arial"/>
      <family val="2"/>
    </font>
    <font>
      <b/>
      <i/>
      <sz val="10"/>
      <name val="Arial"/>
      <family val="2"/>
    </font>
    <font>
      <sz val="10"/>
      <name val="Arial Cyr"/>
    </font>
    <font>
      <sz val="8"/>
      <name val="Arial"/>
      <family val="2"/>
      <charset val="204"/>
    </font>
    <font>
      <sz val="9"/>
      <name val="TextBook"/>
      <family val="2"/>
    </font>
    <font>
      <b/>
      <i/>
      <sz val="10"/>
      <color indexed="12"/>
      <name val="Arial"/>
      <family val="2"/>
      <charset val="204"/>
    </font>
    <font>
      <sz val="8"/>
      <name val="Arial Cyr"/>
      <family val="2"/>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0"/>
      <color rgb="FF000000"/>
      <name val="Arial"/>
      <family val="2"/>
      <charset val="204"/>
    </font>
    <font>
      <sz val="10"/>
      <name val="NTHelvetica/Cyrillic"/>
      <charset val="204"/>
    </font>
    <font>
      <sz val="10"/>
      <name val="Times New Roman"/>
      <family val="1"/>
    </font>
    <font>
      <i/>
      <sz val="10"/>
      <name val="MS Sans Serif"/>
      <family val="2"/>
      <charset val="204"/>
    </font>
    <font>
      <sz val="12"/>
      <color indexed="8"/>
      <name val="NTHarmonica"/>
    </font>
    <font>
      <b/>
      <sz val="11"/>
      <color indexed="12"/>
      <name val="MS Sans Serif"/>
      <family val="2"/>
    </font>
    <font>
      <b/>
      <sz val="12"/>
      <name val="MS Sans Serif"/>
      <family val="2"/>
      <charset val="204"/>
    </font>
    <font>
      <b/>
      <sz val="9"/>
      <color indexed="12"/>
      <name val="Arial"/>
      <family val="2"/>
      <charset val="204"/>
    </font>
    <font>
      <b/>
      <sz val="11"/>
      <color indexed="63"/>
      <name val="Arial"/>
      <family val="2"/>
    </font>
    <font>
      <sz val="11"/>
      <name val="µ¸¿ò"/>
      <charset val="129"/>
    </font>
    <font>
      <sz val="10"/>
      <name val="Frutiger Light"/>
    </font>
    <font>
      <b/>
      <sz val="10"/>
      <name val="Pragmatica"/>
    </font>
    <font>
      <sz val="10"/>
      <name val="Pragmatica-Bold"/>
    </font>
    <font>
      <sz val="10"/>
      <name val="HebarB"/>
    </font>
    <font>
      <i/>
      <sz val="11"/>
      <name val="Futuris"/>
    </font>
    <font>
      <sz val="9"/>
      <color indexed="8"/>
      <name val="Pragmatica-Bold"/>
    </font>
    <font>
      <b/>
      <sz val="11"/>
      <name val="Arial Cyr"/>
      <family val="2"/>
      <charset val="204"/>
    </font>
    <font>
      <sz val="18"/>
      <name val="Academy"/>
    </font>
    <font>
      <b/>
      <sz val="14"/>
      <name val="Academy"/>
    </font>
    <font>
      <sz val="8"/>
      <color indexed="8"/>
      <name val="Pragmatica"/>
    </font>
    <font>
      <sz val="12"/>
      <name val="Arial Cyr"/>
      <family val="2"/>
      <charset val="204"/>
    </font>
    <font>
      <sz val="10"/>
      <name val="Ѓастион"/>
      <charset val="204"/>
    </font>
    <font>
      <b/>
      <sz val="10"/>
      <name val="Times New Roman Cyr"/>
      <family val="1"/>
      <charset val="204"/>
    </font>
    <font>
      <sz val="10"/>
      <name val="MS Sans Serif"/>
      <family val="2"/>
      <charset val="204"/>
    </font>
    <font>
      <sz val="8"/>
      <name val="Pragmatica"/>
    </font>
    <font>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indexed="9"/>
        <bgColor indexed="9"/>
      </patternFill>
    </fill>
    <fill>
      <patternFill patternType="solid">
        <fgColor indexed="22"/>
        <bgColor indexed="64"/>
      </patternFill>
    </fill>
    <fill>
      <patternFill patternType="solid">
        <fgColor indexed="13"/>
      </patternFill>
    </fill>
    <fill>
      <patternFill patternType="solid">
        <fgColor indexed="26"/>
        <bgColor indexed="64"/>
      </patternFill>
    </fill>
    <fill>
      <patternFill patternType="solid">
        <fgColor indexed="22"/>
        <bgColor indexed="22"/>
      </patternFill>
    </fill>
    <fill>
      <patternFill patternType="solid">
        <fgColor indexed="43"/>
        <bgColor indexed="64"/>
      </patternFill>
    </fill>
    <fill>
      <patternFill patternType="solid">
        <fgColor indexed="41"/>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ashed">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bottom/>
      <diagonal/>
    </border>
    <border>
      <left style="thin">
        <color indexed="23"/>
      </left>
      <right style="thin">
        <color indexed="23"/>
      </right>
      <top style="double">
        <color indexed="23"/>
      </top>
      <bottom style="thin">
        <color indexed="23"/>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s>
  <cellStyleXfs count="633">
    <xf numFmtId="0" fontId="0" fillId="0" borderId="0"/>
    <xf numFmtId="0" fontId="2" fillId="0" borderId="0"/>
    <xf numFmtId="164" fontId="6" fillId="0" borderId="0"/>
    <xf numFmtId="0" fontId="6" fillId="0" borderId="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7" fillId="0" borderId="0"/>
    <xf numFmtId="0" fontId="7"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7" fillId="0" borderId="0"/>
    <xf numFmtId="0" fontId="8" fillId="0" borderId="0"/>
    <xf numFmtId="0" fontId="8" fillId="0" borderId="0"/>
    <xf numFmtId="0" fontId="7"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7" fillId="0" borderId="0"/>
    <xf numFmtId="0" fontId="7" fillId="0" borderId="0"/>
    <xf numFmtId="0" fontId="7" fillId="0" borderId="0"/>
    <xf numFmtId="0" fontId="8" fillId="0" borderId="0"/>
    <xf numFmtId="0" fontId="7" fillId="0" borderId="0"/>
    <xf numFmtId="0" fontId="8" fillId="0" borderId="0"/>
    <xf numFmtId="0" fontId="8" fillId="0" borderId="0"/>
    <xf numFmtId="0" fontId="7" fillId="0" borderId="0"/>
    <xf numFmtId="0" fontId="7"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4" fontId="9" fillId="0" borderId="0">
      <alignment vertical="center"/>
    </xf>
    <xf numFmtId="4" fontId="9" fillId="0" borderId="0">
      <alignment vertical="center"/>
    </xf>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10"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4" fontId="9" fillId="0" borderId="0">
      <alignment vertical="center"/>
    </xf>
    <xf numFmtId="0" fontId="7"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7"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applyNumberFormat="0" applyFill="0" applyBorder="0" applyAlignment="0" applyProtection="0"/>
    <xf numFmtId="0" fontId="8" fillId="0" borderId="0"/>
    <xf numFmtId="0" fontId="7" fillId="0" borderId="0"/>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165"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9" fontId="1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14" fillId="0" borderId="0" applyNumberFormat="0" applyFill="0" applyBorder="0" applyAlignment="0" applyProtection="0"/>
    <xf numFmtId="0" fontId="15" fillId="0" borderId="0"/>
    <xf numFmtId="0" fontId="15" fillId="0" borderId="0"/>
    <xf numFmtId="0" fontId="15" fillId="0" borderId="0"/>
    <xf numFmtId="0" fontId="6" fillId="0" borderId="0"/>
    <xf numFmtId="0" fontId="15" fillId="0" borderId="0"/>
    <xf numFmtId="0" fontId="6" fillId="0" borderId="0"/>
    <xf numFmtId="0" fontId="16" fillId="0" borderId="0">
      <alignment horizontal="left" vertical="top"/>
    </xf>
    <xf numFmtId="170" fontId="6" fillId="0" borderId="0" applyFont="0" applyFill="0" applyBorder="0" applyAlignment="0" applyProtection="0"/>
    <xf numFmtId="171" fontId="6" fillId="0" borderId="0" applyFont="0" applyFill="0" applyBorder="0" applyAlignment="0" applyProtection="0"/>
    <xf numFmtId="3" fontId="6" fillId="0" borderId="0" applyFont="0" applyFill="0" applyBorder="0" applyAlignment="0" applyProtection="0"/>
    <xf numFmtId="0" fontId="17" fillId="0" borderId="0"/>
    <xf numFmtId="0" fontId="8" fillId="0" borderId="0"/>
    <xf numFmtId="0" fontId="17" fillId="0" borderId="0"/>
    <xf numFmtId="0" fontId="8" fillId="0" borderId="0"/>
    <xf numFmtId="0" fontId="15" fillId="0" borderId="0"/>
    <xf numFmtId="0" fontId="15" fillId="0" borderId="0"/>
    <xf numFmtId="0" fontId="15" fillId="0" borderId="0"/>
    <xf numFmtId="0" fontId="18" fillId="0" borderId="0">
      <alignment horizontal="left" indent="3"/>
    </xf>
    <xf numFmtId="0" fontId="18" fillId="0" borderId="0">
      <alignment horizontal="left" indent="5"/>
    </xf>
    <xf numFmtId="0" fontId="19" fillId="3" borderId="0" applyNumberFormat="0" applyFill="0">
      <alignment vertical="center"/>
    </xf>
    <xf numFmtId="0" fontId="6" fillId="0" borderId="0" applyFont="0" applyFill="0" applyBorder="0" applyAlignment="0" applyProtection="0"/>
    <xf numFmtId="0" fontId="6" fillId="0" borderId="0" applyFont="0" applyFill="0" applyBorder="0" applyAlignment="0" applyProtection="0"/>
    <xf numFmtId="172" fontId="6" fillId="0" borderId="0" applyFont="0" applyFill="0" applyBorder="0" applyAlignment="0" applyProtection="0"/>
    <xf numFmtId="173" fontId="20" fillId="0" borderId="0" applyFont="0" applyFill="0" applyBorder="0" applyAlignment="0" applyProtection="0">
      <alignment horizontal="center"/>
    </xf>
    <xf numFmtId="0" fontId="21" fillId="0" borderId="3" applyFill="0" applyBorder="0" applyAlignment="0" applyProtection="0"/>
    <xf numFmtId="0" fontId="6" fillId="0" borderId="0" applyFont="0" applyFill="0" applyBorder="0" applyAlignment="0" applyProtection="0"/>
    <xf numFmtId="0" fontId="16" fillId="0" borderId="0">
      <alignment vertical="top" wrapText="1"/>
    </xf>
    <xf numFmtId="174" fontId="6" fillId="0" borderId="0" applyFont="0" applyFill="0" applyBorder="0" applyAlignment="0" applyProtection="0"/>
    <xf numFmtId="175" fontId="6" fillId="0" borderId="0" applyFont="0" applyFill="0" applyBorder="0" applyAlignment="0" applyProtection="0"/>
    <xf numFmtId="0" fontId="22" fillId="0" borderId="0">
      <protection locked="0"/>
    </xf>
    <xf numFmtId="0" fontId="15" fillId="0" borderId="0"/>
    <xf numFmtId="176" fontId="23" fillId="0" borderId="0">
      <alignment horizontal="center"/>
    </xf>
    <xf numFmtId="0" fontId="24" fillId="0" borderId="0">
      <protection locked="0"/>
    </xf>
    <xf numFmtId="0" fontId="24" fillId="0" borderId="0">
      <protection locked="0"/>
    </xf>
    <xf numFmtId="0" fontId="25" fillId="0" borderId="0" applyNumberFormat="0" applyAlignment="0"/>
    <xf numFmtId="0" fontId="26" fillId="0" borderId="0" applyNumberFormat="0" applyAlignment="0"/>
    <xf numFmtId="0" fontId="27" fillId="0" borderId="0" applyNumberFormat="0" applyAlignment="0"/>
    <xf numFmtId="177" fontId="12" fillId="0" borderId="0" applyFont="0" applyFill="0" applyBorder="0" applyAlignment="0" applyProtection="0"/>
    <xf numFmtId="0" fontId="28" fillId="0" borderId="0" applyNumberFormat="0" applyFill="0" applyBorder="0" applyProtection="0">
      <alignment vertical="top" wrapText="1"/>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2" fontId="6" fillId="0" borderId="0" applyFont="0" applyFill="0" applyBorder="0" applyAlignment="0" applyProtection="0"/>
    <xf numFmtId="0" fontId="15" fillId="0" borderId="0"/>
    <xf numFmtId="0" fontId="29" fillId="0" borderId="0" applyNumberFormat="0" applyFill="0" applyBorder="0" applyAlignment="0" applyProtection="0">
      <alignment vertical="top"/>
      <protection locked="0"/>
    </xf>
    <xf numFmtId="0" fontId="6" fillId="0" borderId="4"/>
    <xf numFmtId="38" fontId="30" fillId="4" borderId="0" applyNumberFormat="0" applyBorder="0" applyAlignment="0" applyProtection="0"/>
    <xf numFmtId="3" fontId="31" fillId="0" borderId="0"/>
    <xf numFmtId="0" fontId="15" fillId="0" borderId="0"/>
    <xf numFmtId="0" fontId="6" fillId="0" borderId="0"/>
    <xf numFmtId="0" fontId="32" fillId="0" borderId="0"/>
    <xf numFmtId="0" fontId="33" fillId="0" borderId="0">
      <alignment horizontal="left"/>
    </xf>
    <xf numFmtId="0" fontId="34" fillId="5" borderId="0"/>
    <xf numFmtId="0" fontId="35" fillId="0" borderId="5">
      <alignment horizontal="left" vertical="center"/>
    </xf>
    <xf numFmtId="0" fontId="36" fillId="0" borderId="0" applyNumberFormat="0" applyFill="0" applyBorder="0" applyAlignment="0" applyProtection="0"/>
    <xf numFmtId="0" fontId="37" fillId="0" borderId="0" applyNumberFormat="0" applyFill="0" applyBorder="0" applyAlignment="0" applyProtection="0"/>
    <xf numFmtId="0" fontId="38" fillId="0" borderId="0"/>
    <xf numFmtId="0" fontId="39" fillId="0" borderId="0"/>
    <xf numFmtId="0" fontId="35" fillId="0" borderId="0"/>
    <xf numFmtId="0" fontId="18" fillId="0" borderId="0"/>
    <xf numFmtId="0" fontId="18" fillId="0" borderId="0"/>
    <xf numFmtId="0" fontId="6" fillId="0" borderId="0">
      <alignment horizontal="center"/>
    </xf>
    <xf numFmtId="0" fontId="40" fillId="0" borderId="0" applyNumberFormat="0" applyFill="0" applyBorder="0" applyAlignment="0" applyProtection="0">
      <alignment vertical="top"/>
      <protection locked="0"/>
    </xf>
    <xf numFmtId="0" fontId="12" fillId="0" borderId="0"/>
    <xf numFmtId="0" fontId="13" fillId="0" borderId="0"/>
    <xf numFmtId="10" fontId="30" fillId="6" borderId="2" applyNumberFormat="0" applyBorder="0" applyAlignment="0" applyProtection="0"/>
    <xf numFmtId="0" fontId="15" fillId="0" borderId="0"/>
    <xf numFmtId="178" fontId="6" fillId="0" borderId="0" applyFont="0" applyFill="0" applyBorder="0" applyAlignment="0" applyProtection="0"/>
    <xf numFmtId="179" fontId="6" fillId="0" borderId="0" applyFont="0" applyFill="0" applyBorder="0" applyAlignment="0" applyProtection="0"/>
    <xf numFmtId="0" fontId="41" fillId="0" borderId="6"/>
    <xf numFmtId="180" fontId="6"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0" fontId="42" fillId="0" borderId="0">
      <alignment horizontal="left"/>
    </xf>
    <xf numFmtId="37" fontId="43" fillId="0" borderId="0"/>
    <xf numFmtId="0" fontId="44" fillId="0" borderId="0"/>
    <xf numFmtId="184" fontId="6" fillId="0" borderId="0"/>
    <xf numFmtId="0" fontId="6" fillId="0" borderId="0"/>
    <xf numFmtId="0" fontId="45" fillId="0" borderId="0"/>
    <xf numFmtId="0" fontId="46" fillId="0" borderId="0"/>
    <xf numFmtId="0" fontId="47" fillId="0" borderId="0"/>
    <xf numFmtId="176" fontId="15" fillId="0" borderId="0"/>
    <xf numFmtId="0" fontId="15" fillId="0" borderId="0"/>
    <xf numFmtId="185" fontId="12" fillId="0" borderId="0" applyFont="0" applyFill="0" applyBorder="0" applyAlignment="0" applyProtection="0"/>
    <xf numFmtId="186" fontId="13" fillId="0" borderId="0" applyFont="0" applyFill="0" applyBorder="0" applyAlignment="0" applyProtection="0"/>
    <xf numFmtId="187" fontId="12" fillId="0" borderId="0" applyFont="0" applyFill="0" applyBorder="0" applyAlignment="0" applyProtection="0"/>
    <xf numFmtId="188" fontId="13" fillId="0" borderId="0" applyFont="0" applyFill="0" applyBorder="0" applyAlignment="0" applyProtection="0"/>
    <xf numFmtId="0" fontId="15" fillId="0" borderId="0"/>
    <xf numFmtId="0" fontId="48" fillId="0" borderId="0"/>
    <xf numFmtId="0" fontId="48" fillId="0" borderId="0"/>
    <xf numFmtId="38" fontId="49" fillId="0" borderId="0" applyFont="0" applyFill="0" applyBorder="0" applyAlignment="0" applyProtection="0"/>
    <xf numFmtId="40" fontId="49" fillId="0" borderId="0" applyFont="0" applyFill="0" applyBorder="0" applyAlignment="0" applyProtection="0"/>
    <xf numFmtId="0" fontId="50" fillId="0" borderId="0" applyFill="0" applyBorder="0" applyProtection="0">
      <alignment horizontal="center"/>
    </xf>
    <xf numFmtId="9" fontId="12" fillId="0" borderId="1" applyFont="0" applyFill="0" applyBorder="0" applyAlignment="0" applyProtection="0"/>
    <xf numFmtId="10" fontId="6" fillId="0" borderId="0" applyFont="0" applyFill="0" applyBorder="0" applyAlignment="0" applyProtection="0"/>
    <xf numFmtId="0" fontId="51" fillId="0" borderId="0"/>
    <xf numFmtId="0" fontId="52" fillId="0" borderId="0" applyNumberFormat="0" applyAlignment="0" applyProtection="0">
      <alignment horizontal="left" vertical="top"/>
    </xf>
    <xf numFmtId="0" fontId="15" fillId="0" borderId="0"/>
    <xf numFmtId="3" fontId="53" fillId="0" borderId="7" applyNumberFormat="0" applyAlignment="0">
      <alignment vertical="top"/>
    </xf>
    <xf numFmtId="0" fontId="6" fillId="0" borderId="0"/>
    <xf numFmtId="0" fontId="30" fillId="0" borderId="0"/>
    <xf numFmtId="0" fontId="15" fillId="0" borderId="0"/>
    <xf numFmtId="0" fontId="30" fillId="0" borderId="0"/>
    <xf numFmtId="0" fontId="54" fillId="0" borderId="0">
      <alignment horizontal="right" vertical="center"/>
    </xf>
    <xf numFmtId="0" fontId="55" fillId="0" borderId="0">
      <alignment horizontal="left" vertical="center"/>
    </xf>
    <xf numFmtId="0" fontId="56" fillId="0" borderId="0">
      <alignment horizontal="center" vertical="center"/>
    </xf>
    <xf numFmtId="0" fontId="56" fillId="0" borderId="0">
      <alignment horizontal="center" vertical="center"/>
    </xf>
    <xf numFmtId="0" fontId="57" fillId="0" borderId="0">
      <alignment horizontal="center" vertical="center"/>
    </xf>
    <xf numFmtId="0" fontId="57" fillId="0" borderId="0">
      <alignment horizontal="center" vertical="center"/>
    </xf>
    <xf numFmtId="0" fontId="56" fillId="0" borderId="0">
      <alignment horizontal="left" vertical="center"/>
    </xf>
    <xf numFmtId="0" fontId="56" fillId="0" borderId="0">
      <alignment horizontal="left" vertical="center"/>
    </xf>
    <xf numFmtId="0" fontId="56" fillId="0" borderId="0">
      <alignment horizontal="left" vertical="center"/>
    </xf>
    <xf numFmtId="0" fontId="56" fillId="0" borderId="0">
      <alignment horizontal="center" vertical="center"/>
    </xf>
    <xf numFmtId="0" fontId="56" fillId="0" borderId="0">
      <alignment horizontal="center" vertical="center"/>
    </xf>
    <xf numFmtId="0" fontId="56" fillId="0" borderId="0">
      <alignment horizontal="center" vertical="center"/>
    </xf>
    <xf numFmtId="0" fontId="56" fillId="0" borderId="0">
      <alignment horizontal="center" vertical="center"/>
    </xf>
    <xf numFmtId="0" fontId="56" fillId="0" borderId="0">
      <alignment horizontal="right" vertical="center"/>
    </xf>
    <xf numFmtId="0" fontId="56" fillId="0" borderId="0">
      <alignment horizontal="right" vertical="center"/>
    </xf>
    <xf numFmtId="0" fontId="56" fillId="0" borderId="0">
      <alignment horizontal="right" vertical="center"/>
    </xf>
    <xf numFmtId="0" fontId="56" fillId="0" borderId="0">
      <alignment horizontal="center" vertical="center"/>
    </xf>
    <xf numFmtId="0" fontId="56" fillId="0" borderId="0">
      <alignment horizontal="center" vertical="center"/>
    </xf>
    <xf numFmtId="0" fontId="56" fillId="0" borderId="0">
      <alignment horizontal="center" vertical="center"/>
    </xf>
    <xf numFmtId="0" fontId="56" fillId="0" borderId="0">
      <alignment horizontal="left" vertical="top"/>
    </xf>
    <xf numFmtId="0" fontId="56" fillId="0" borderId="0">
      <alignment horizontal="left" vertical="top"/>
    </xf>
    <xf numFmtId="0" fontId="56" fillId="0" borderId="0">
      <alignment horizontal="left" vertical="top"/>
    </xf>
    <xf numFmtId="0" fontId="56" fillId="0" borderId="0">
      <alignment horizontal="right" vertical="center"/>
    </xf>
    <xf numFmtId="0" fontId="56" fillId="0" borderId="0">
      <alignment horizontal="right" vertical="center"/>
    </xf>
    <xf numFmtId="0" fontId="56" fillId="0" borderId="0">
      <alignment horizontal="right" vertical="center"/>
    </xf>
    <xf numFmtId="0" fontId="56" fillId="0" borderId="0">
      <alignment horizontal="left" vertical="top"/>
    </xf>
    <xf numFmtId="0" fontId="56" fillId="0" borderId="0">
      <alignment horizontal="left" vertical="center"/>
    </xf>
    <xf numFmtId="0" fontId="56" fillId="0" borderId="0">
      <alignment horizontal="left" vertical="top"/>
    </xf>
    <xf numFmtId="0" fontId="56" fillId="0" borderId="0">
      <alignment horizontal="left" vertical="top"/>
    </xf>
    <xf numFmtId="0" fontId="58" fillId="0" borderId="0">
      <alignment horizontal="left" vertical="top"/>
    </xf>
    <xf numFmtId="0" fontId="59" fillId="0" borderId="0">
      <alignment horizontal="center" vertical="center"/>
    </xf>
    <xf numFmtId="0" fontId="57" fillId="0" borderId="0">
      <alignment horizontal="left" vertical="top"/>
    </xf>
    <xf numFmtId="0" fontId="56" fillId="0" borderId="0">
      <alignment horizontal="left" vertical="top"/>
    </xf>
    <xf numFmtId="0" fontId="56" fillId="0" borderId="0">
      <alignment horizontal="left" vertical="top"/>
    </xf>
    <xf numFmtId="0" fontId="57" fillId="0" borderId="0">
      <alignment horizontal="left" vertical="top"/>
    </xf>
    <xf numFmtId="0" fontId="56" fillId="0" borderId="0">
      <alignment horizontal="center" vertical="center"/>
    </xf>
    <xf numFmtId="0" fontId="6" fillId="0" borderId="0"/>
    <xf numFmtId="0" fontId="6" fillId="0" borderId="4"/>
    <xf numFmtId="189" fontId="60" fillId="0" borderId="2">
      <alignment horizontal="left" vertical="center"/>
      <protection locked="0"/>
    </xf>
    <xf numFmtId="0" fontId="61" fillId="0" borderId="0"/>
    <xf numFmtId="0" fontId="50" fillId="0" borderId="0"/>
    <xf numFmtId="0" fontId="6" fillId="0" borderId="8"/>
    <xf numFmtId="0" fontId="41" fillId="0" borderId="0"/>
    <xf numFmtId="0" fontId="62" fillId="0" borderId="0">
      <alignment horizontal="centerContinuous" vertical="center"/>
    </xf>
    <xf numFmtId="0" fontId="63" fillId="7" borderId="9" applyNumberFormat="0" applyFill="0" applyAlignment="0" applyProtection="0">
      <alignment vertical="top"/>
    </xf>
    <xf numFmtId="3" fontId="64" fillId="0" borderId="0">
      <alignment horizontal="right" vertical="center"/>
    </xf>
    <xf numFmtId="49" fontId="64" fillId="0" borderId="0">
      <alignment horizontal="right" vertical="center"/>
    </xf>
    <xf numFmtId="0" fontId="15" fillId="0" borderId="0"/>
    <xf numFmtId="0" fontId="65" fillId="0" borderId="0">
      <alignment horizontal="centerContinuous" vertical="center"/>
    </xf>
    <xf numFmtId="0" fontId="6" fillId="0" borderId="10" applyNumberFormat="0" applyFont="0" applyFill="0" applyAlignment="0" applyProtection="0"/>
    <xf numFmtId="190" fontId="6" fillId="0" borderId="0" applyFont="0" applyFill="0" applyBorder="0" applyAlignment="0" applyProtection="0"/>
    <xf numFmtId="171" fontId="6" fillId="0" borderId="0" applyFont="0" applyFill="0" applyBorder="0" applyAlignment="0" applyProtection="0"/>
    <xf numFmtId="0" fontId="15" fillId="0" borderId="0"/>
    <xf numFmtId="3" fontId="66" fillId="0" borderId="0"/>
    <xf numFmtId="0" fontId="15" fillId="0" borderId="0"/>
    <xf numFmtId="0" fontId="15" fillId="0" borderId="0"/>
    <xf numFmtId="164" fontId="6" fillId="4" borderId="0" applyFill="0"/>
    <xf numFmtId="0" fontId="67" fillId="0" borderId="0" applyNumberFormat="0" applyFill="0" applyBorder="0" applyAlignment="0" applyProtection="0">
      <alignment horizontal="center"/>
    </xf>
    <xf numFmtId="0" fontId="50" fillId="0" borderId="2">
      <alignment horizontal="left"/>
    </xf>
    <xf numFmtId="0" fontId="15" fillId="0" borderId="0"/>
    <xf numFmtId="191" fontId="68" fillId="0" borderId="0" applyFont="0" applyFill="0" applyBorder="0" applyAlignment="0" applyProtection="0"/>
    <xf numFmtId="192" fontId="68" fillId="0" borderId="0" applyFont="0" applyFill="0" applyBorder="0" applyAlignment="0" applyProtection="0"/>
    <xf numFmtId="0" fontId="6" fillId="0" borderId="0">
      <alignment horizontal="center" textRotation="180"/>
    </xf>
    <xf numFmtId="193" fontId="6" fillId="0" borderId="0" applyFont="0" applyFill="0" applyBorder="0" applyAlignment="0" applyProtection="0"/>
    <xf numFmtId="194" fontId="6" fillId="0" borderId="0" applyFont="0" applyFill="0" applyBorder="0" applyAlignment="0" applyProtection="0"/>
    <xf numFmtId="193" fontId="6" fillId="0" borderId="0" applyFont="0" applyFill="0" applyBorder="0" applyAlignment="0" applyProtection="0"/>
    <xf numFmtId="0" fontId="69" fillId="0" borderId="0" applyFont="0" applyFill="0" applyBorder="0" applyAlignment="0" applyProtection="0"/>
    <xf numFmtId="0" fontId="13" fillId="0" borderId="2">
      <alignment horizontal="center"/>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3" fillId="0" borderId="2">
      <alignment horizontal="center"/>
    </xf>
    <xf numFmtId="0" fontId="13" fillId="0" borderId="0">
      <alignment vertical="top"/>
    </xf>
    <xf numFmtId="3" fontId="70" fillId="8" borderId="5">
      <alignment horizontal="left" vertical="center" wrapText="1"/>
    </xf>
    <xf numFmtId="3" fontId="71" fillId="8" borderId="11">
      <alignment horizontal="center" vertical="center"/>
    </xf>
    <xf numFmtId="3" fontId="70" fillId="8" borderId="11">
      <alignment horizontal="center" vertical="center"/>
    </xf>
    <xf numFmtId="195" fontId="72" fillId="0" borderId="0" applyFont="0" applyFill="0" applyBorder="0" applyAlignment="0" applyProtection="0"/>
    <xf numFmtId="196" fontId="11" fillId="0" borderId="0" applyFont="0" applyFill="0" applyBorder="0" applyAlignment="0" applyProtection="0"/>
    <xf numFmtId="197" fontId="11" fillId="0" borderId="0" applyFont="0" applyFill="0" applyBorder="0" applyAlignment="0" applyProtection="0"/>
    <xf numFmtId="0" fontId="73" fillId="4" borderId="0" applyNumberFormat="0" applyBorder="0" applyProtection="0">
      <alignment horizontal="left" vertical="center"/>
    </xf>
    <xf numFmtId="3" fontId="74" fillId="0" borderId="0" applyNumberFormat="0" applyFill="0" applyProtection="0">
      <alignment horizontal="centerContinuous" vertical="center" wrapText="1"/>
      <protection locked="0"/>
    </xf>
    <xf numFmtId="3" fontId="74" fillId="0" borderId="2">
      <alignment horizontal="center" vertical="center" wrapText="1"/>
      <protection locked="0"/>
    </xf>
    <xf numFmtId="189" fontId="75" fillId="0" borderId="0" applyProtection="0">
      <alignment horizontal="center"/>
    </xf>
    <xf numFmtId="0" fontId="76" fillId="0" borderId="5">
      <alignment horizontal="left" vertical="center"/>
    </xf>
    <xf numFmtId="0" fontId="77" fillId="1" borderId="5">
      <alignment horizontal="left" vertical="center"/>
      <protection locked="0"/>
    </xf>
    <xf numFmtId="173" fontId="78" fillId="0" borderId="2">
      <alignment horizontal="center" vertical="center" wrapText="1"/>
      <protection locked="0"/>
    </xf>
    <xf numFmtId="0" fontId="13" fillId="0" borderId="0">
      <alignment horizontal="right" vertical="top" wrapText="1"/>
    </xf>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79" fillId="0" borderId="2">
      <alignment horizontal="center" vertical="top" wrapText="1"/>
    </xf>
    <xf numFmtId="0" fontId="13" fillId="0" borderId="2">
      <alignment horizontal="center" wrapText="1"/>
    </xf>
    <xf numFmtId="0" fontId="13" fillId="0" borderId="2" applyFill="0" applyProtection="0">
      <alignment horizontal="center"/>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80" fillId="0" borderId="0" applyNumberFormat="0" applyFill="0" applyBorder="0" applyProtection="0">
      <alignment vertical="top" wrapText="1"/>
    </xf>
    <xf numFmtId="0" fontId="12" fillId="0" borderId="0"/>
    <xf numFmtId="0" fontId="12" fillId="0" borderId="0"/>
    <xf numFmtId="0" fontId="12" fillId="0" borderId="0"/>
    <xf numFmtId="0" fontId="12" fillId="0" borderId="0"/>
    <xf numFmtId="0" fontId="12" fillId="0" borderId="0"/>
    <xf numFmtId="1" fontId="78" fillId="0" borderId="2">
      <alignment horizontal="center" vertical="center" wrapText="1"/>
      <protection locked="0"/>
    </xf>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1" fillId="0" borderId="0"/>
    <xf numFmtId="0" fontId="6"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198" fontId="81" fillId="0" borderId="11">
      <alignment vertical="top" wrapText="1"/>
    </xf>
    <xf numFmtId="0" fontId="13" fillId="0" borderId="0"/>
    <xf numFmtId="0" fontId="13" fillId="0" borderId="2">
      <alignment horizontal="center" wrapText="1"/>
    </xf>
    <xf numFmtId="9" fontId="1" fillId="0" borderId="0" applyFont="0" applyFill="0" applyBorder="0" applyAlignment="0" applyProtection="0"/>
    <xf numFmtId="9" fontId="1" fillId="0" borderId="0" applyFont="0" applyFill="0" applyBorder="0" applyAlignment="0" applyProtection="0"/>
    <xf numFmtId="49" fontId="18" fillId="0" borderId="0">
      <alignment horizontal="left" vertical="center" wrapText="1" indent="1"/>
      <protection locked="0"/>
    </xf>
    <xf numFmtId="0" fontId="13" fillId="0" borderId="2">
      <alignment horizontal="center"/>
    </xf>
    <xf numFmtId="0" fontId="13" fillId="0" borderId="2">
      <alignment horizontal="center" wrapText="1"/>
    </xf>
    <xf numFmtId="0" fontId="12" fillId="0" borderId="0"/>
    <xf numFmtId="0" fontId="12" fillId="0" borderId="0"/>
    <xf numFmtId="0" fontId="12" fillId="0" borderId="0"/>
    <xf numFmtId="0" fontId="12" fillId="0" borderId="0"/>
    <xf numFmtId="0" fontId="12" fillId="0" borderId="0"/>
    <xf numFmtId="1" fontId="70" fillId="8" borderId="2">
      <alignment horizontal="left" vertical="center" wrapText="1"/>
    </xf>
    <xf numFmtId="0" fontId="9" fillId="9" borderId="2" applyNumberFormat="0">
      <alignment vertical="top" wrapText="1"/>
    </xf>
    <xf numFmtId="0" fontId="7" fillId="0" borderId="0"/>
    <xf numFmtId="49" fontId="15" fillId="0" borderId="0">
      <alignment horizontal="left" vertical="center" wrapText="1" indent="1" shrinkToFit="1"/>
      <protection locked="0"/>
    </xf>
    <xf numFmtId="0" fontId="13" fillId="0" borderId="0">
      <alignment horizontal="center"/>
    </xf>
    <xf numFmtId="0" fontId="13" fillId="0" borderId="2">
      <alignment horizontal="center"/>
    </xf>
    <xf numFmtId="38" fontId="12" fillId="0" borderId="0" applyFont="0" applyFill="0" applyBorder="0" applyAlignment="0" applyProtection="0"/>
    <xf numFmtId="40" fontId="82" fillId="0" borderId="0" applyFont="0" applyFill="0" applyBorder="0" applyAlignment="0" applyProtection="0"/>
    <xf numFmtId="199" fontId="12" fillId="0" borderId="0" applyFont="0" applyFill="0" applyBorder="0" applyAlignment="0" applyProtection="0"/>
    <xf numFmtId="200" fontId="1" fillId="0" borderId="0" applyFont="0" applyFill="0" applyBorder="0" applyAlignment="0" applyProtection="0"/>
    <xf numFmtId="201" fontId="12"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200" fontId="1" fillId="0" borderId="0" applyFont="0" applyFill="0" applyBorder="0" applyAlignment="0" applyProtection="0"/>
    <xf numFmtId="202" fontId="12" fillId="0" borderId="0" applyFont="0" applyFill="0" applyBorder="0" applyAlignment="0" applyProtection="0"/>
    <xf numFmtId="203" fontId="12" fillId="0" borderId="0" applyFont="0" applyFill="0" applyBorder="0" applyAlignment="0" applyProtection="0"/>
    <xf numFmtId="202" fontId="12" fillId="0" borderId="0" applyFont="0" applyFill="0" applyBorder="0" applyAlignment="0" applyProtection="0"/>
    <xf numFmtId="202" fontId="12" fillId="0" borderId="0" applyFont="0" applyFill="0" applyBorder="0" applyAlignment="0" applyProtection="0"/>
    <xf numFmtId="202" fontId="6" fillId="0" borderId="0" applyFont="0" applyFill="0" applyBorder="0" applyAlignment="0" applyProtection="0"/>
    <xf numFmtId="201" fontId="12" fillId="0" borderId="0" applyFont="0" applyFill="0" applyBorder="0" applyAlignment="0" applyProtection="0"/>
    <xf numFmtId="3" fontId="83" fillId="0" borderId="2">
      <alignment horizontal="left" vertical="center" wrapText="1"/>
    </xf>
    <xf numFmtId="0" fontId="13" fillId="0" borderId="0">
      <alignment horizontal="left" vertical="top"/>
    </xf>
    <xf numFmtId="3" fontId="78" fillId="0" borderId="2">
      <alignment horizontal="center" vertical="center" wrapText="1"/>
      <protection locked="0"/>
    </xf>
    <xf numFmtId="173" fontId="78" fillId="0" borderId="2">
      <alignment horizontal="center" vertical="center" wrapText="1"/>
      <protection locked="0"/>
    </xf>
    <xf numFmtId="3" fontId="78" fillId="0" borderId="2">
      <alignment horizontal="center" vertical="center" wrapText="1"/>
      <protection locked="0"/>
    </xf>
    <xf numFmtId="49" fontId="18" fillId="4" borderId="0">
      <alignment horizontal="center" vertical="center" wrapText="1"/>
      <protection locked="0"/>
    </xf>
    <xf numFmtId="3" fontId="66" fillId="0" borderId="0"/>
    <xf numFmtId="0" fontId="13" fillId="0" borderId="0"/>
  </cellStyleXfs>
  <cellXfs count="23">
    <xf numFmtId="0" fontId="0" fillId="0" borderId="0" xfId="0"/>
    <xf numFmtId="0" fontId="2" fillId="0" borderId="0" xfId="1"/>
    <xf numFmtId="0" fontId="3" fillId="0" borderId="0" xfId="1" applyFont="1" applyAlignment="1">
      <alignment horizontal="right" wrapText="1"/>
    </xf>
    <xf numFmtId="0" fontId="4" fillId="0" borderId="0" xfId="1" applyFont="1" applyAlignment="1">
      <alignment horizontal="center" vertical="center"/>
    </xf>
    <xf numFmtId="0" fontId="2" fillId="0" borderId="0" xfId="1" applyAlignment="1">
      <alignment vertical="center"/>
    </xf>
    <xf numFmtId="0" fontId="3" fillId="0" borderId="0" xfId="1" applyFont="1" applyBorder="1" applyAlignment="1">
      <alignment horizontal="justify" vertical="top" wrapText="1"/>
    </xf>
    <xf numFmtId="0" fontId="2" fillId="0" borderId="0" xfId="1" applyBorder="1" applyAlignment="1">
      <alignment horizontal="justify" vertical="top" wrapText="1"/>
    </xf>
    <xf numFmtId="0" fontId="3" fillId="0" borderId="1" xfId="1" applyFont="1" applyBorder="1" applyAlignment="1">
      <alignment horizontal="justify" vertical="top" wrapText="1"/>
    </xf>
    <xf numFmtId="0" fontId="2" fillId="0" borderId="1" xfId="1" applyBorder="1" applyAlignment="1">
      <alignment horizontal="justify" vertical="top" wrapText="1"/>
    </xf>
    <xf numFmtId="0" fontId="3" fillId="0" borderId="2" xfId="1" applyFont="1" applyBorder="1" applyAlignment="1">
      <alignment horizontal="center" vertical="center"/>
    </xf>
    <xf numFmtId="0" fontId="3" fillId="0" borderId="2" xfId="1" applyFont="1" applyBorder="1" applyAlignment="1">
      <alignment horizontal="center" vertical="center" wrapText="1"/>
    </xf>
    <xf numFmtId="0" fontId="2" fillId="0" borderId="0" xfId="1" applyAlignment="1">
      <alignment wrapText="1"/>
    </xf>
    <xf numFmtId="0" fontId="3" fillId="0" borderId="2" xfId="1" applyFont="1" applyBorder="1" applyAlignment="1">
      <alignment horizontal="left" vertical="center" wrapText="1"/>
    </xf>
    <xf numFmtId="4" fontId="3" fillId="0" borderId="2" xfId="1" applyNumberFormat="1" applyFont="1" applyBorder="1" applyAlignment="1">
      <alignment horizontal="center" vertical="center"/>
    </xf>
    <xf numFmtId="0" fontId="3" fillId="0" borderId="2" xfId="1" applyFont="1" applyBorder="1" applyAlignment="1">
      <alignment vertical="center" wrapText="1"/>
    </xf>
    <xf numFmtId="0" fontId="5" fillId="0" borderId="2" xfId="1" applyFont="1" applyBorder="1" applyAlignment="1">
      <alignment horizontal="center" vertical="center"/>
    </xf>
    <xf numFmtId="4" fontId="5" fillId="0" borderId="2" xfId="1" applyNumberFormat="1" applyFont="1" applyBorder="1" applyAlignment="1">
      <alignment horizontal="center" vertical="center"/>
    </xf>
    <xf numFmtId="0" fontId="2" fillId="0" borderId="0" xfId="1" applyBorder="1"/>
    <xf numFmtId="0" fontId="3" fillId="2" borderId="0" xfId="1" applyFont="1" applyFill="1" applyBorder="1" applyAlignment="1">
      <alignment horizontal="justify" vertical="top" wrapText="1"/>
    </xf>
    <xf numFmtId="0" fontId="3" fillId="2" borderId="0" xfId="1" applyFont="1" applyFill="1" applyAlignment="1">
      <alignment vertical="top" wrapText="1"/>
    </xf>
    <xf numFmtId="0" fontId="2" fillId="2" borderId="0" xfId="1" applyFill="1" applyAlignment="1">
      <alignment vertical="top" wrapText="1"/>
    </xf>
    <xf numFmtId="9" fontId="84" fillId="0" borderId="0" xfId="1" applyNumberFormat="1" applyFont="1"/>
    <xf numFmtId="4" fontId="84" fillId="0" borderId="0" xfId="1" applyNumberFormat="1" applyFont="1" applyAlignment="1">
      <alignment horizontal="center" vertical="center"/>
    </xf>
  </cellXfs>
  <cellStyles count="633">
    <cellStyle name="$" xfId="2"/>
    <cellStyle name="????_????»???" xfId="3"/>
    <cellStyle name="???­_????»???" xfId="4"/>
    <cellStyle name="???¶ [0]_????»???" xfId="5"/>
    <cellStyle name="???¶_????»???" xfId="6"/>
    <cellStyle name="_~8488763" xfId="7"/>
    <cellStyle name="_002_popr01" xfId="8"/>
    <cellStyle name="_014_popr01" xfId="9"/>
    <cellStyle name="_033_19_01_SP_SM" xfId="10"/>
    <cellStyle name="_1_й_комплекс_ЛВС_оборудов" xfId="11"/>
    <cellStyle name="_11_этажей(29 12 04)" xfId="12"/>
    <cellStyle name="_15М-02" xfId="13"/>
    <cellStyle name="_192А_09_2000 (ver2)" xfId="14"/>
    <cellStyle name="_2_й_комплекс_3" xfId="15"/>
    <cellStyle name="_3_й_комплекс_ЛВС_оборудов" xfId="16"/>
    <cellStyle name="_32.02_ИЗ_ТФС.С с ценами" xfId="17"/>
    <cellStyle name="_384" xfId="18"/>
    <cellStyle name="_385" xfId="19"/>
    <cellStyle name="_67А_04_2000 (ver5)" xfId="20"/>
    <cellStyle name="_800 без лотка" xfId="21"/>
    <cellStyle name="_88m_08" xfId="22"/>
    <cellStyle name="_96А_04_01 (монтаж СКС)_2 версия" xfId="23"/>
    <cellStyle name="_ALL2" xfId="24"/>
    <cellStyle name="_ARBAT CENTRE SUMMARY TABLE" xfId="25"/>
    <cellStyle name="_arenda_cisco_04.07.03" xfId="26"/>
    <cellStyle name="_ASDU_Jitnaya_SP_SM" xfId="27"/>
    <cellStyle name="_ATM over SDH" xfId="28"/>
    <cellStyle name="_ATM over SDH_Задание 153" xfId="29"/>
    <cellStyle name="_ATM over SDH_Задание ЛИ" xfId="30"/>
    <cellStyle name="_ATM over SDH_Локальная смета" xfId="31"/>
    <cellStyle name="_Book1" xfId="32"/>
    <cellStyle name="_Book11" xfId="33"/>
    <cellStyle name="_Book21" xfId="34"/>
    <cellStyle name="_Budenovsk_TOTAL_27.08.03" xfId="35"/>
    <cellStyle name="_CISCO_USINSK_09.04.2004" xfId="36"/>
    <cellStyle name="_COMMP" xfId="37"/>
    <cellStyle name="_COMMP_Задание 153" xfId="38"/>
    <cellStyle name="_COMMP_Задание ЛИ" xfId="39"/>
    <cellStyle name="_COMMP_Локальная смета" xfId="40"/>
    <cellStyle name="_Cp_E250 &amp; E450 _01" xfId="41"/>
    <cellStyle name="_Cp_E250 &amp; E450 _01_Задание 153" xfId="42"/>
    <cellStyle name="_Cp_E250 &amp; E450 _01_Задание ЛИ" xfId="43"/>
    <cellStyle name="_Cp_E250 &amp; E450 _01_Локальная смета" xfId="44"/>
    <cellStyle name="_Cмета на АктОб" xfId="45"/>
    <cellStyle name="_CРЕГЙЖ пМЙНР 05 07" xfId="46"/>
    <cellStyle name="_INTERNET" xfId="47"/>
    <cellStyle name="_INTERNET_Задание 153" xfId="48"/>
    <cellStyle name="_INTERNET_Задание ЛИ" xfId="49"/>
    <cellStyle name="_INTERNET_Локальная смета" xfId="50"/>
    <cellStyle name="_IT-SCS" xfId="51"/>
    <cellStyle name="_IT-SCS_Задание 153" xfId="52"/>
    <cellStyle name="_IT-SCS_Задание ЛИ" xfId="53"/>
    <cellStyle name="_IT-SCS_Локальная смета" xfId="54"/>
    <cellStyle name="_LAN 23-10" xfId="55"/>
    <cellStyle name="_LAN 23-10_Задание 153" xfId="56"/>
    <cellStyle name="_LAN 23-10_Задание ЛИ" xfId="57"/>
    <cellStyle name="_LAN 23-10_Локальная смета" xfId="58"/>
    <cellStyle name="_LAN_AUDIO_VIDEO_24.05.2004" xfId="59"/>
    <cellStyle name="_LAN_TOTAL_12.05.2004" xfId="60"/>
    <cellStyle name="_LAN_TOTAL_24.09.2003" xfId="61"/>
    <cellStyle name="_Lukas_invoice" xfId="62"/>
    <cellStyle name="_LVS" xfId="63"/>
    <cellStyle name="_LVS_Задание 153" xfId="64"/>
    <cellStyle name="_LVS_Задание ЛИ" xfId="65"/>
    <cellStyle name="_LVS_Локальная смета" xfId="66"/>
    <cellStyle name="_nizhniii_scs_lan_electricity_02.02.2004" xfId="67"/>
    <cellStyle name="_Obektnay smeta prilogenie 3" xfId="68"/>
    <cellStyle name="_ORDYNKA_SCS_17.10.2003" xfId="69"/>
    <cellStyle name="_PIR 210504" xfId="70"/>
    <cellStyle name="_PIR-31103" xfId="71"/>
    <cellStyle name="_PKB SAN CONNECTIVITY 18 05 2005" xfId="72"/>
    <cellStyle name="_Pr_Dyg60" xfId="73"/>
    <cellStyle name="_Pr_Dyg60_Задание 153" xfId="74"/>
    <cellStyle name="_Pr_Dyg60_Задание ЛИ" xfId="75"/>
    <cellStyle name="_Pr_Dyg60_Локальная смета" xfId="76"/>
    <cellStyle name="_Pабочий вариант расчётов" xfId="77"/>
    <cellStyle name="_Q070502" xfId="78"/>
    <cellStyle name="_S3033 ред.20.10.03" xfId="79"/>
    <cellStyle name="_S3105_050603_new" xfId="80"/>
    <cellStyle name="_SCS_ECS_LVS" xfId="81"/>
    <cellStyle name="_SCS_ECS_LVS_Задание 153" xfId="82"/>
    <cellStyle name="_SCS_ECS_LVS_Задание ЛИ" xfId="83"/>
    <cellStyle name="_SCS_ECS_LVS_Локальная смета" xfId="84"/>
    <cellStyle name="_scs_lan_11th_floor_12 01 2005" xfId="85"/>
    <cellStyle name="_SCS_USINSK_KRONE_21.04.2004" xfId="86"/>
    <cellStyle name="_SERV&amp;PC" xfId="87"/>
    <cellStyle name="_SERV&amp;PC_Задание 153" xfId="88"/>
    <cellStyle name="_SERV&amp;PC_Задание ЛИ" xfId="89"/>
    <cellStyle name="_SERV&amp;PC_Локальная смета" xfId="90"/>
    <cellStyle name="_SKUD_PERIF" xfId="91"/>
    <cellStyle name="_SmResSchort1" xfId="92"/>
    <cellStyle name="_Spec" xfId="93"/>
    <cellStyle name="_Spec_S3033 ред.20.10.03" xfId="94"/>
    <cellStyle name="_Spec_S3033 ред.20.10.03_Задание 153" xfId="95"/>
    <cellStyle name="_Spec_S3033 ред.20.10.03_Задание ЛИ" xfId="96"/>
    <cellStyle name="_Spec_S3033 ред.20.10.03_Локальная смета" xfId="97"/>
    <cellStyle name="_Spec_Серверы_ПК_281101" xfId="98"/>
    <cellStyle name="_Spec_Серверы_ППП" xfId="99"/>
    <cellStyle name="_SPEC1" xfId="100"/>
    <cellStyle name="_SPEC1_Задание 153" xfId="101"/>
    <cellStyle name="_SPEC1_Задание ЛИ" xfId="102"/>
    <cellStyle name="_SPEC1_Локальная смета" xfId="103"/>
    <cellStyle name="_TCC_SCS" xfId="104"/>
    <cellStyle name="_TCC_SCS_Задание 153" xfId="105"/>
    <cellStyle name="_TCC_SCS_Задание ЛИ" xfId="106"/>
    <cellStyle name="_TCC_SCS_Локальная смета" xfId="107"/>
    <cellStyle name="_Ups" xfId="108"/>
    <cellStyle name="_USINSK_CATALYST65xx_03.06.2004" xfId="109"/>
    <cellStyle name="_USINSK_CATALYST65xx_03.06.2004 (1)" xfId="110"/>
    <cellStyle name="_USINSK_CATALYST65xx_31.05.2004" xfId="111"/>
    <cellStyle name="_Акт и КС-2_на ПИР задание_88 наше_16" xfId="112"/>
    <cellStyle name="_акт КС-2" xfId="113"/>
    <cellStyle name="_акт передачи" xfId="114"/>
    <cellStyle name="_БАШКИР_КС_20_05" xfId="115"/>
    <cellStyle name="_БП" xfId="116"/>
    <cellStyle name="_БП _21_02_05" xfId="117"/>
    <cellStyle name="_БП 1818 2" xfId="118"/>
    <cellStyle name="_БП 1823 (Сретенка к 701)ДОПЫ" xfId="119"/>
    <cellStyle name="_БП 255 Вавилова ПАТЧКОРДЫ" xfId="120"/>
    <cellStyle name="_БП 2955" xfId="121"/>
    <cellStyle name="_БП 6 ЭТ последний new" xfId="122"/>
    <cellStyle name="_БП Chloride" xfId="123"/>
    <cellStyle name="_БП Dell гот" xfId="124"/>
    <cellStyle name="_БП Каравелла РВТ_ТРИ ПОДПИСАННЫЙ 12 12 05" xfId="125"/>
    <cellStyle name="_БП Спец ФЕРГАНСКАЯ" xfId="126"/>
    <cellStyle name="_БП_1125_РАГС_07_07_04_без_залов_согласов" xfId="127"/>
    <cellStyle name="_БП_17_09" xfId="128"/>
    <cellStyle name="_БП_РАГС" xfId="129"/>
    <cellStyle name="_БП_РАГС 14 06 05" xfId="130"/>
    <cellStyle name="_БП_РАГС плюс 1 этап_14_12_05" xfId="131"/>
    <cellStyle name="_БП_Усинск_24.05.2004" xfId="132"/>
    <cellStyle name="_Братск_S3182_общ_" xfId="133"/>
    <cellStyle name="_Ведомость поставки" xfId="134"/>
    <cellStyle name="_Все системы 2" xfId="135"/>
    <cellStyle name="_ГУВО_МВД_231003__" xfId="136"/>
    <cellStyle name="_деньги" xfId="137"/>
    <cellStyle name="_для Третьяка" xfId="138"/>
    <cellStyle name="_документы на закрытие" xfId="139"/>
    <cellStyle name="_Житная12-Корректировка. Оценочная СО (АСДУ&amp;ЭМ) от 30 января 2001" xfId="140"/>
    <cellStyle name="_Задание 153" xfId="141"/>
    <cellStyle name="_закр догов 69А и 70А по инд декабря 99" xfId="142"/>
    <cellStyle name="_ЗИП" xfId="143"/>
    <cellStyle name="_ЗИП_Задание 153" xfId="144"/>
    <cellStyle name="_ЗИП_Задание ЛИ" xfId="145"/>
    <cellStyle name="_ЗИП_Локальная смета" xfId="146"/>
    <cellStyle name="_Итоговая спецификация на пассивное обору1" xfId="147"/>
    <cellStyle name="_Клиническая больница" xfId="148"/>
    <cellStyle name="_Книга1" xfId="149"/>
    <cellStyle name="_Книга2-1" xfId="150"/>
    <cellStyle name="_Коммерческое предложение-4(Комлевский)" xfId="151"/>
    <cellStyle name="_КП 71-МГИМО" xfId="152"/>
    <cellStyle name="_КП Синхроперевод 5 этаж 26_07_02_Дорожкин" xfId="153"/>
    <cellStyle name="_Кроссы телефонные" xfId="154"/>
    <cellStyle name="_КС_2 РТА 16_02_05" xfId="155"/>
    <cellStyle name="_КС_2_3" xfId="156"/>
    <cellStyle name="_КС_3_{ЛИ}101" xfId="157"/>
    <cellStyle name="_КС-2,3_РТА." xfId="158"/>
    <cellStyle name="_КС-2,3_СМР_РТА от 10.11.05." xfId="159"/>
    <cellStyle name="_КС-23_СМР_ЛИ от 10.11.05." xfId="160"/>
    <cellStyle name="_КС2КС3_от_ТС" xfId="161"/>
    <cellStyle name="_КС2КС3200804" xfId="162"/>
    <cellStyle name="_КС3_сдача_проекта_ЛИ-РТА_1754" xfId="163"/>
    <cellStyle name="_КСВТ" xfId="164"/>
    <cellStyle name="_КСВТ_Задание 153" xfId="165"/>
    <cellStyle name="_КСВТ_Задание ЛИ" xfId="166"/>
    <cellStyle name="_КСВТ_Локальная смета" xfId="167"/>
    <cellStyle name="_Леско1" xfId="168"/>
    <cellStyle name="_Леско1_Задание 153" xfId="169"/>
    <cellStyle name="_Леско1_Задание ЛИ" xfId="170"/>
    <cellStyle name="_Леско1_Локальная смета" xfId="171"/>
    <cellStyle name="_Лист1" xfId="172"/>
    <cellStyle name="_Локальные сметы" xfId="173"/>
    <cellStyle name="_Локальные сметы ВОЛС" xfId="174"/>
    <cellStyle name="_Микроэкономика  1 Проектные работы" xfId="175"/>
    <cellStyle name="_Микроэкономика  2 Проектные работы" xfId="176"/>
    <cellStyle name="_Мих_ТБН Радио" xfId="177"/>
    <cellStyle name="_Мих_ТБН ЭТВ" xfId="178"/>
    <cellStyle name="_Накл 381_ 01, сф 1098 от 19.12.05 Лукойл-Информ  " xfId="179"/>
    <cellStyle name="_Некрасов_КС-23 от 14 07 06" xfId="180"/>
    <cellStyle name="_Об_смета_5этаж_08_04_02" xfId="181"/>
    <cellStyle name="_обормат_0810" xfId="182"/>
    <cellStyle name="_Образец" xfId="183"/>
    <cellStyle name="_образец сметы" xfId="184"/>
    <cellStyle name="_ОБСобщая" xfId="185"/>
    <cellStyle name="_Объект 84_СКС_предложение" xfId="186"/>
    <cellStyle name="_объект_смета+ЛС_ТТ_ФАП" xfId="187"/>
    <cellStyle name="_Объектная и локальные сметы_ВОЛС1" xfId="188"/>
    <cellStyle name="_окончательный расчет в ценах РТА и ЛИ" xfId="189"/>
    <cellStyle name="_окончательный расчет в ценах РТА и ЛИ (1)" xfId="190"/>
    <cellStyle name="_ОПУ" xfId="191"/>
    <cellStyle name="_ОПУ_Задание 153" xfId="192"/>
    <cellStyle name="_ОПУ_Задание ЛИ" xfId="193"/>
    <cellStyle name="_ОПУ_Локальная смета" xfId="194"/>
    <cellStyle name="_ОС №1_задание 90" xfId="195"/>
    <cellStyle name="_ОС ГПЗ  Ник 25.04.09 откор" xfId="196"/>
    <cellStyle name="_ОС_ЛИ_03.10.05._лукойл" xfId="197"/>
    <cellStyle name="_ОС_ЛИ_КС-2,3 11.08.05." xfId="198"/>
    <cellStyle name="_ОС_ТЗ 14 ЛИ 15_02_05" xfId="199"/>
    <cellStyle name="_ОС_ТЗ 14 ЛИ 24 01 05_заказчику" xfId="200"/>
    <cellStyle name="_ОСлвс44рм_21.10" xfId="201"/>
    <cellStyle name="_отчет_27_01_05" xfId="202"/>
    <cellStyle name="_Паспорт сделки" xfId="203"/>
    <cellStyle name="_Паспорт сделки +спецификаця" xfId="204"/>
    <cellStyle name="_Паспорт сделки +спецификаця_Задание 153" xfId="205"/>
    <cellStyle name="_Паспорт сделки +спецификаця_Задание ЛИ" xfId="206"/>
    <cellStyle name="_Паспорт сделки +спецификаця_Локальная смета" xfId="207"/>
    <cellStyle name="_Паспорт сделки_Задание 153" xfId="208"/>
    <cellStyle name="_Паспорт сделки_Задание ЛИ" xfId="209"/>
    <cellStyle name="_Паспорт сделки_Локальная смета" xfId="210"/>
    <cellStyle name="_Паспорт сделки_новый - 1" xfId="211"/>
    <cellStyle name="_Паспорт сделки_новый - 1_Локальная смета" xfId="212"/>
    <cellStyle name="_Периферия" xfId="213"/>
    <cellStyle name="_Периферия_Задание 153" xfId="214"/>
    <cellStyle name="_Периферия_Задание ЛИ" xfId="215"/>
    <cellStyle name="_Периферия_Локальная смета" xfId="216"/>
    <cellStyle name="_ПИР сводный ГПЗ ок 21.04" xfId="217"/>
    <cellStyle name="_ПИР_7этаж ЛИ_4.10" xfId="218"/>
    <cellStyle name="_ПИР_Буденновск" xfId="219"/>
    <cellStyle name="_Правильная спец от Зименкова" xfId="220"/>
    <cellStyle name="_Предложение ВНИИСТ" xfId="221"/>
    <cellStyle name="_Прил.5(ТЛФ)" xfId="222"/>
    <cellStyle name="_Приложение 1 сводка затрат ЛИ-СОС 8-09" xfId="223"/>
    <cellStyle name="_Приложение 1 сводка затрат ЛИ-СОС 8-09 от Колосовой" xfId="224"/>
    <cellStyle name="_Приложение_3-1" xfId="225"/>
    <cellStyle name="_Проектные работы" xfId="226"/>
    <cellStyle name="_Работы по закладным" xfId="227"/>
    <cellStyle name="_Рабочие станции" xfId="228"/>
    <cellStyle name="_Рабочие станции_Задание 153" xfId="229"/>
    <cellStyle name="_Рабочие станции_Задание ЛИ" xfId="230"/>
    <cellStyle name="_Рабочие станции_Локальная смета" xfId="231"/>
    <cellStyle name="_РАГС 2й этап 11 05 06" xfId="232"/>
    <cellStyle name="_Расчёт" xfId="233"/>
    <cellStyle name="_Расчёт стоимости выд. сети ГУ ЦБ РФ" xfId="234"/>
    <cellStyle name="_РРЛ_обследование АМС" xfId="235"/>
    <cellStyle name="_Рыба сметы на монт и пусконал акт обор" xfId="236"/>
    <cellStyle name="_сводная смета" xfId="237"/>
    <cellStyle name="_Сводная Сопоставление 03.04.03" xfId="238"/>
    <cellStyle name="_сводная таблица вариант 4" xfId="239"/>
    <cellStyle name="_Сервера" xfId="240"/>
    <cellStyle name="_Сервера_ГУВО_МВД_02_10_03" xfId="241"/>
    <cellStyle name="_Сервера_Задание 153" xfId="242"/>
    <cellStyle name="_Сервера_Задание ЛИ" xfId="243"/>
    <cellStyle name="_Сервера_Локальная смета" xfId="244"/>
    <cellStyle name="_Серверы_ПК_281101" xfId="245"/>
    <cellStyle name="_Серверы_ПК_281101_Задание 153" xfId="246"/>
    <cellStyle name="_Серверы_ПК_281101_Задание ЛИ" xfId="247"/>
    <cellStyle name="_Серверы_ПК_281101_Локальная смета" xfId="248"/>
    <cellStyle name="_Серверы_ППП" xfId="249"/>
    <cellStyle name="_Серверы_ППП_Задание 153" xfId="250"/>
    <cellStyle name="_Серверы_ППП_Задание ЛИ" xfId="251"/>
    <cellStyle name="_Серверы_ППП_Локальная смета" xfId="252"/>
    <cellStyle name="_Система управления" xfId="253"/>
    <cellStyle name="_Система управления_Задание 153" xfId="254"/>
    <cellStyle name="_Система управления_Задание ЛИ" xfId="255"/>
    <cellStyle name="_Система управления_Локальная смета" xfId="256"/>
    <cellStyle name="_СКС" xfId="257"/>
    <cellStyle name="_СКС_Советская-101003" xfId="258"/>
    <cellStyle name="_см 5 этаж ИВЦ. ж. дороги._вер 6,98" xfId="259"/>
    <cellStyle name="_см подрядч Хитров" xfId="260"/>
    <cellStyle name="_См.   Мониторинг электроснабжения ЦБ РФ, Житная 12" xfId="261"/>
    <cellStyle name="_смета  акт.обор. ЕЦДУ,08,98_замеч" xfId="262"/>
    <cellStyle name="_Смета  Сыморьях башня 5(1)" xfId="263"/>
    <cellStyle name="_смета (1 этап- акт. об.. БВ) ГУ ЦБ" xfId="264"/>
    <cellStyle name="_смета (2 этап- СКС, элект.корп.А) ГУ ЦБ_02_2001" xfId="265"/>
    <cellStyle name="_смета 081003" xfId="266"/>
    <cellStyle name="_смета 131003" xfId="267"/>
    <cellStyle name="_Смета АСУТП ПСП Чикшино ПЕЧОРНИПИНЕФТЬ" xfId="268"/>
    <cellStyle name="_смета ГУ ЦБ-05,98_замеч" xfId="269"/>
    <cellStyle name="_Смета КГПЗ (от 21 04 2009)" xfId="270"/>
    <cellStyle name="_Смета на ATM" xfId="271"/>
    <cellStyle name="_Смета на ATM#1" xfId="272"/>
    <cellStyle name="_Смета на ПИРоткорректированная" xfId="273"/>
    <cellStyle name="_Смета на работы по монтажу  телеф.станции2" xfId="274"/>
    <cellStyle name="_смета обследование АМС_пример" xfId="275"/>
    <cellStyle name="_Смета сводная_2003" xfId="276"/>
    <cellStyle name="_смета фундамент 2" xfId="277"/>
    <cellStyle name="_смета фундамент 3" xfId="278"/>
    <cellStyle name="_смета_РРЛ" xfId="279"/>
    <cellStyle name="_смета_СМР_24.11.09" xfId="280"/>
    <cellStyle name="_смета-2 131003" xfId="281"/>
    <cellStyle name="_Сметы на оборудование" xfId="282"/>
    <cellStyle name="_Сметы Развитие АИУС. Все сметы и оборуд." xfId="283"/>
    <cellStyle name="_смм_Богор3" xfId="284"/>
    <cellStyle name="_СМР" xfId="285"/>
    <cellStyle name="_СОК (Миронов)" xfId="286"/>
    <cellStyle name="_сп_Бердюжье" xfId="287"/>
    <cellStyle name="_СП_в смету к договору" xfId="288"/>
    <cellStyle name="_сп_ГУ ЦБ_1 этап(БВ и связь с РЦИ)_в сметы" xfId="289"/>
    <cellStyle name="_СП_корп А_договор_пассивка_2001" xfId="290"/>
    <cellStyle name="_Спец ЭТВ" xfId="291"/>
    <cellStyle name="_Спец_НиНо_ао-1этап Б-В для отправки" xfId="292"/>
    <cellStyle name="_специф_СУПЛАВ" xfId="293"/>
    <cellStyle name="_Спецификации СКС Лукойл Оверсиз 19-06-2003" xfId="294"/>
    <cellStyle name="_Спецификации СКС Лукойл Оверсиз UTP cat 6 17-07-2003" xfId="295"/>
    <cellStyle name="_Спецификация" xfId="296"/>
    <cellStyle name="_Спецификация акт об НВартовск УМН" xfId="297"/>
    <cellStyle name="_Спецификация БШПД от 270405" xfId="298"/>
    <cellStyle name="_Спецификация на активку для Оренбурга v5" xfId="299"/>
    <cellStyle name="_Спецификация на активку для Оренбурга v5_Задание 153" xfId="300"/>
    <cellStyle name="_Спецификация на активку для Оренбурга v5_Задание ЛИ" xfId="301"/>
    <cellStyle name="_Спецификация на активку для Оренбурга v5_Локальная смета" xfId="302"/>
    <cellStyle name="_спецификация с ценами021205" xfId="303"/>
    <cellStyle name="_Стоимость" xfId="304"/>
    <cellStyle name="_счет 1 1028_26_02_02" xfId="305"/>
    <cellStyle name="_ТВ" xfId="306"/>
    <cellStyle name="_ТВ_Задание 153" xfId="307"/>
    <cellStyle name="_ТВ_Задание ЛИ" xfId="308"/>
    <cellStyle name="_ТВ_Локальная смета" xfId="309"/>
    <cellStyle name="_Товар накл 90 ЛА_01, сф 2345 от 19.12.05 Лукойл" xfId="310"/>
    <cellStyle name="_Тропикано" xfId="311"/>
    <cellStyle name="_УПАТС ГУГОЧС 2003 (копия)" xfId="312"/>
    <cellStyle name="_циска по протоколу" xfId="313"/>
    <cellStyle name="_ЦКС ГУГОЧС_2" xfId="314"/>
    <cellStyle name="€???N??z [0]_SPEC_ADD.XLS" xfId="315"/>
    <cellStyle name="€???N??z_SPEC_ADD.XLS" xfId="316"/>
    <cellStyle name="???N??z [0]_SPEC_ADD.XLS" xfId="317"/>
    <cellStyle name="???N??z_SPEC_ADD.XLS" xfId="318"/>
    <cellStyle name="Aaia?iue [0]_1 yoa?" xfId="319"/>
    <cellStyle name="Aaia?iue_1 yoa?" xfId="320"/>
    <cellStyle name="Äåíåæíûé_PERSONAL" xfId="321"/>
    <cellStyle name="ÅëÈ­_´ëÇü»çÃâ" xfId="322"/>
    <cellStyle name="ÄÞ¸¶ [0]_´ëÇü»çÃâ" xfId="323"/>
    <cellStyle name="ÄÞ¸¶_´ëÇü»çÃâ" xfId="324"/>
    <cellStyle name="Ç¥ÁØ_´ëÇü»çÃâ" xfId="325"/>
    <cellStyle name="Category" xfId="326"/>
    <cellStyle name="Characteristic" xfId="327"/>
    <cellStyle name="CharactNote" xfId="328"/>
    <cellStyle name="CharactType" xfId="329"/>
    <cellStyle name="CharactValue" xfId="330"/>
    <cellStyle name="CharactValueNote" xfId="331"/>
    <cellStyle name="CharShortType" xfId="332"/>
    <cellStyle name="Code" xfId="333"/>
    <cellStyle name="Comma [0]_(100715) Хорошевка 22.04.96" xfId="334"/>
    <cellStyle name="Comma_ ЩС-1" xfId="335"/>
    <cellStyle name="Comma0" xfId="336"/>
    <cellStyle name="Comma0 - Modelo1" xfId="337"/>
    <cellStyle name="Comma0 - Style1" xfId="338"/>
    <cellStyle name="Comma1 - Modelo2" xfId="339"/>
    <cellStyle name="Comma1 - Style2" xfId="340"/>
    <cellStyle name="Condition" xfId="341"/>
    <cellStyle name="CondMandatory" xfId="342"/>
    <cellStyle name="Content1" xfId="343"/>
    <cellStyle name="Content2" xfId="344"/>
    <cellStyle name="Content3" xfId="345"/>
    <cellStyle name="Cost" xfId="346"/>
    <cellStyle name="Currency [0]_(100715) Хорошевка 22.04.96" xfId="347"/>
    <cellStyle name="Currency_ ЩС-1" xfId="348"/>
    <cellStyle name="Currency0" xfId="349"/>
    <cellStyle name="Currency1" xfId="350"/>
    <cellStyle name="Currency-bold" xfId="351"/>
    <cellStyle name="Date" xfId="352"/>
    <cellStyle name="Description" xfId="353"/>
    <cellStyle name="Dezimal [0]_Newsletter" xfId="354"/>
    <cellStyle name="Dezimal_Newsletter" xfId="355"/>
    <cellStyle name="Dia" xfId="356"/>
    <cellStyle name="DistributionType" xfId="357"/>
    <cellStyle name="done" xfId="358"/>
    <cellStyle name="Encabez1" xfId="359"/>
    <cellStyle name="Encabez2" xfId="360"/>
    <cellStyle name="Equpment" xfId="361"/>
    <cellStyle name="Equpment Header" xfId="362"/>
    <cellStyle name="Equpment_CРЕГЙЖ пМЙНР 05 07" xfId="363"/>
    <cellStyle name="Euro" xfId="364"/>
    <cellStyle name="eZ????z_WS_ACER.XLS" xfId="365"/>
    <cellStyle name="F2" xfId="366"/>
    <cellStyle name="F3" xfId="367"/>
    <cellStyle name="F4" xfId="368"/>
    <cellStyle name="F5" xfId="369"/>
    <cellStyle name="F6" xfId="370"/>
    <cellStyle name="F7" xfId="371"/>
    <cellStyle name="F8" xfId="372"/>
    <cellStyle name="Fijo" xfId="373"/>
    <cellStyle name="Financiero" xfId="374"/>
    <cellStyle name="Fixed" xfId="375"/>
    <cellStyle name="Flag" xfId="376"/>
    <cellStyle name="Followed Hyperlink_117_02_00" xfId="377"/>
    <cellStyle name="Fonts" xfId="378"/>
    <cellStyle name="Grey" xfId="379"/>
    <cellStyle name="GROS" xfId="380"/>
    <cellStyle name="Group" xfId="381"/>
    <cellStyle name="GroupNote" xfId="382"/>
    <cellStyle name="Head2" xfId="383"/>
    <cellStyle name="HEADER" xfId="384"/>
    <cellStyle name="Header1" xfId="385"/>
    <cellStyle name="Header2" xfId="386"/>
    <cellStyle name="Heading 1" xfId="387"/>
    <cellStyle name="Heading 2" xfId="388"/>
    <cellStyle name="Heading1" xfId="389"/>
    <cellStyle name="Heading2" xfId="390"/>
    <cellStyle name="Heading3" xfId="391"/>
    <cellStyle name="Heading4" xfId="392"/>
    <cellStyle name="Heading5" xfId="393"/>
    <cellStyle name="Horizontal" xfId="394"/>
    <cellStyle name="Hyperlink_117_02_00" xfId="395"/>
    <cellStyle name="Iau?iue_1 yoa?" xfId="396"/>
    <cellStyle name="Îáû÷íûé_PERSONAL" xfId="397"/>
    <cellStyle name="Input [yellow]" xfId="398"/>
    <cellStyle name="Level" xfId="399"/>
    <cellStyle name="Millares [0]_10 AVERIAS MASIVAS + ANT" xfId="400"/>
    <cellStyle name="Millares_10 AVERIAS MASIVAS + ANT" xfId="401"/>
    <cellStyle name="Model" xfId="402"/>
    <cellStyle name="Moneda [0]_10 AVERIAS MASIVAS + ANT" xfId="403"/>
    <cellStyle name="Moneda_10 AVERIAS MASIVAS + ANT" xfId="404"/>
    <cellStyle name="Monétaire [0]_rwhite" xfId="405"/>
    <cellStyle name="Monétaire_rwhite" xfId="406"/>
    <cellStyle name="Monйtaire [0]_rwhite" xfId="407"/>
    <cellStyle name="Monйtaire_rwhite" xfId="408"/>
    <cellStyle name="New" xfId="409"/>
    <cellStyle name="no dec" xfId="410"/>
    <cellStyle name="Norm੎੎" xfId="411"/>
    <cellStyle name="Normal - Style1" xfId="412"/>
    <cellStyle name="Normal_ ЩС-1" xfId="413"/>
    <cellStyle name="Normal1" xfId="414"/>
    <cellStyle name="Normalny_cennik98" xfId="415"/>
    <cellStyle name="NormalText" xfId="416"/>
    <cellStyle name="normбlnн_Accessor" xfId="417"/>
    <cellStyle name="Note" xfId="418"/>
    <cellStyle name="Oeiainiaue [0]_1 yoa?" xfId="419"/>
    <cellStyle name="Ôèíàíñîâûé [0]_PERSONAL" xfId="420"/>
    <cellStyle name="Oeiainiaue_1 yoa?" xfId="421"/>
    <cellStyle name="Ôèíàíñîâûé_PERSONAL" xfId="422"/>
    <cellStyle name="Option" xfId="423"/>
    <cellStyle name="OptionHeading" xfId="424"/>
    <cellStyle name="OptionHeading2" xfId="425"/>
    <cellStyle name="Ouny?e [0]_SPEC_WAN" xfId="426"/>
    <cellStyle name="Ouny?e_SPEC_WAN" xfId="427"/>
    <cellStyle name="p/n" xfId="428"/>
    <cellStyle name="Percent [0]" xfId="429"/>
    <cellStyle name="Percent [2]" xfId="430"/>
    <cellStyle name="Position" xfId="431"/>
    <cellStyle name="Post_Name" xfId="432"/>
    <cellStyle name="Price" xfId="433"/>
    <cellStyle name="Product" xfId="434"/>
    <cellStyle name="ProductClass" xfId="435"/>
    <cellStyle name="ProductType" xfId="436"/>
    <cellStyle name="RebateValue" xfId="437"/>
    <cellStyle name="ResellerType" xfId="438"/>
    <cellStyle name="S0" xfId="439"/>
    <cellStyle name="S1" xfId="440"/>
    <cellStyle name="S10" xfId="441"/>
    <cellStyle name="S11" xfId="442"/>
    <cellStyle name="S12" xfId="443"/>
    <cellStyle name="S12 2" xfId="444"/>
    <cellStyle name="S12 3" xfId="445"/>
    <cellStyle name="S13" xfId="446"/>
    <cellStyle name="S13 2" xfId="447"/>
    <cellStyle name="S13 3" xfId="448"/>
    <cellStyle name="S14" xfId="449"/>
    <cellStyle name="S15" xfId="450"/>
    <cellStyle name="S15 2" xfId="451"/>
    <cellStyle name="S15 3" xfId="452"/>
    <cellStyle name="S16" xfId="453"/>
    <cellStyle name="S16 2" xfId="454"/>
    <cellStyle name="S16 3" xfId="455"/>
    <cellStyle name="S17" xfId="456"/>
    <cellStyle name="S17 2" xfId="457"/>
    <cellStyle name="S17 3" xfId="458"/>
    <cellStyle name="S18" xfId="459"/>
    <cellStyle name="S18 2" xfId="460"/>
    <cellStyle name="S18 3" xfId="461"/>
    <cellStyle name="S19" xfId="462"/>
    <cellStyle name="S19 2" xfId="463"/>
    <cellStyle name="S19 3" xfId="464"/>
    <cellStyle name="S2" xfId="465"/>
    <cellStyle name="S20" xfId="466"/>
    <cellStyle name="S21" xfId="467"/>
    <cellStyle name="S3" xfId="468"/>
    <cellStyle name="S4" xfId="469"/>
    <cellStyle name="S5" xfId="470"/>
    <cellStyle name="S6" xfId="471"/>
    <cellStyle name="S7" xfId="472"/>
    <cellStyle name="S8" xfId="473"/>
    <cellStyle name="S9" xfId="474"/>
    <cellStyle name="Sample" xfId="475"/>
    <cellStyle name="Size" xfId="476"/>
    <cellStyle name="stand_bord" xfId="477"/>
    <cellStyle name="Standaard_Blad1_3" xfId="478"/>
    <cellStyle name="Standard_FACTORS" xfId="479"/>
    <cellStyle name="Styles" xfId="480"/>
    <cellStyle name="subhead" xfId="481"/>
    <cellStyle name="Subtatle" xfId="482"/>
    <cellStyle name="SubTitle" xfId="483"/>
    <cellStyle name="SubTotal1Num" xfId="484"/>
    <cellStyle name="SubTotal1Text" xfId="485"/>
    <cellStyle name="Term" xfId="486"/>
    <cellStyle name="Title" xfId="487"/>
    <cellStyle name="Total" xfId="488"/>
    <cellStyle name="Tusental (0)_pldt" xfId="489"/>
    <cellStyle name="Tusental_pldt" xfId="490"/>
    <cellStyle name="TypeNote" xfId="491"/>
    <cellStyle name="uber" xfId="492"/>
    <cellStyle name="Unit" xfId="493"/>
    <cellStyle name="UnitOfMeasure" xfId="494"/>
    <cellStyle name="USD" xfId="495"/>
    <cellStyle name="USDsum" xfId="496"/>
    <cellStyle name="Valeurs dans tableau" xfId="497"/>
    <cellStyle name="Value" xfId="498"/>
    <cellStyle name="Valuta (0)_pldt" xfId="499"/>
    <cellStyle name="Valuta_pldt" xfId="500"/>
    <cellStyle name="Vertical" xfId="501"/>
    <cellStyle name="W?hrung [0]_Newsletter" xfId="502"/>
    <cellStyle name="W?hrung_Newsletter" xfId="503"/>
    <cellStyle name="Währung [0]_Newsletter" xfId="504"/>
    <cellStyle name="Währung_Bestellhilfe_Gf-Kupplungen_intern" xfId="505"/>
    <cellStyle name="Акт" xfId="506"/>
    <cellStyle name="АктМТСН" xfId="507"/>
    <cellStyle name="АктМТСН 2" xfId="508"/>
    <cellStyle name="АктМТСН 3" xfId="509"/>
    <cellStyle name="АктМТСН 4" xfId="510"/>
    <cellStyle name="АктМТСН 5" xfId="511"/>
    <cellStyle name="ВедРесурсов" xfId="512"/>
    <cellStyle name="ВедРесурсовАкт" xfId="513"/>
    <cellStyle name="Всего" xfId="514"/>
    <cellStyle name="Всего=# ###" xfId="515"/>
    <cellStyle name="Всего=# ###р" xfId="516"/>
    <cellStyle name="Денежняй [0]_Приложение №21" xfId="517"/>
    <cellStyle name="ЂњЈњСЈєћ [0]_SPEC_ADD.XLS" xfId="518"/>
    <cellStyle name="ЂњЈњСЈєћ_SPEC_ADD.XLS" xfId="519"/>
    <cellStyle name="Заг." xfId="520"/>
    <cellStyle name="Загол." xfId="521"/>
    <cellStyle name="Загол. граф" xfId="522"/>
    <cellStyle name="Заголовок" xfId="523"/>
    <cellStyle name="Заголовок1" xfId="524"/>
    <cellStyle name="Заголовок2" xfId="525"/>
    <cellStyle name="Индекс" xfId="526"/>
    <cellStyle name="Итоги" xfId="527"/>
    <cellStyle name="ИтогоАктБазЦ" xfId="528"/>
    <cellStyle name="ИтогоАктБИМ" xfId="529"/>
    <cellStyle name="ИтогоАктБИМ 2" xfId="530"/>
    <cellStyle name="ИтогоАктБИМ 3" xfId="531"/>
    <cellStyle name="ИтогоАктБИМ 4" xfId="532"/>
    <cellStyle name="ИтогоАктБИМ 5" xfId="533"/>
    <cellStyle name="ИтогоАктРесМет" xfId="534"/>
    <cellStyle name="ИтогоАктРесМет 2" xfId="535"/>
    <cellStyle name="ИтогоАктРесМет 3" xfId="536"/>
    <cellStyle name="ИтогоАктРесМет 4" xfId="537"/>
    <cellStyle name="ИтогоАктРесМет 5" xfId="538"/>
    <cellStyle name="ИтогоАктТекЦ" xfId="539"/>
    <cellStyle name="ИтогоБазЦ" xfId="540"/>
    <cellStyle name="ИтогоБИМ" xfId="541"/>
    <cellStyle name="ИтогоБИМ 2" xfId="542"/>
    <cellStyle name="ИтогоБИМ 3" xfId="543"/>
    <cellStyle name="ИтогоБИМ 4" xfId="544"/>
    <cellStyle name="ИтогоБИМ 5" xfId="545"/>
    <cellStyle name="ИтогоРесМет" xfId="546"/>
    <cellStyle name="ИтогоРесМет 2" xfId="547"/>
    <cellStyle name="ИтогоРесМет 3" xfId="548"/>
    <cellStyle name="ИтогоРесМет 4" xfId="549"/>
    <cellStyle name="ИтогоРесМет 5" xfId="550"/>
    <cellStyle name="ИтогоТекЦ" xfId="551"/>
    <cellStyle name="кий завод телевизионной аппаратуры" xfId="552"/>
    <cellStyle name="ЛокСмета" xfId="553"/>
    <cellStyle name="ЛокСмета 2" xfId="554"/>
    <cellStyle name="ЛокСмМТСН" xfId="555"/>
    <cellStyle name="ЛокСмМТСН 2" xfId="556"/>
    <cellStyle name="ЛокСмМТСН 3" xfId="557"/>
    <cellStyle name="ЛокСмМТСН 4" xfId="558"/>
    <cellStyle name="ЛокСмМТСН 5" xfId="559"/>
    <cellStyle name="лЋєЮЈєћ_WS_ACER.XLS" xfId="560"/>
    <cellStyle name="М29" xfId="561"/>
    <cellStyle name="М29 2" xfId="562"/>
    <cellStyle name="М29 3" xfId="563"/>
    <cellStyle name="М29 4" xfId="564"/>
    <cellStyle name="М29 5" xfId="565"/>
    <cellStyle name="Модель" xfId="566"/>
    <cellStyle name="ОбСмета" xfId="567"/>
    <cellStyle name="ОбСмета 2" xfId="568"/>
    <cellStyle name="ОбСмета 3" xfId="569"/>
    <cellStyle name="ОбСмета 4" xfId="570"/>
    <cellStyle name="ОбСмета 5" xfId="571"/>
    <cellStyle name="Обычный" xfId="0" builtinId="0"/>
    <cellStyle name="Обычный 10" xfId="572"/>
    <cellStyle name="Обычный 11" xfId="573"/>
    <cellStyle name="Обычный 12" xfId="574"/>
    <cellStyle name="Обычный 13" xfId="575"/>
    <cellStyle name="Обычный 14" xfId="576"/>
    <cellStyle name="Обычный 15" xfId="1"/>
    <cellStyle name="Обычный 2" xfId="577"/>
    <cellStyle name="Обычный 2 2" xfId="578"/>
    <cellStyle name="Обычный 2 3" xfId="579"/>
    <cellStyle name="Обычный 2 4" xfId="580"/>
    <cellStyle name="Обычный 2 5" xfId="581"/>
    <cellStyle name="Обычный 2 6" xfId="582"/>
    <cellStyle name="Обычный 2_№170-ПД, РД.3.все сметы с кал" xfId="583"/>
    <cellStyle name="Обычный 3" xfId="584"/>
    <cellStyle name="Обычный 4" xfId="585"/>
    <cellStyle name="Обычный 5" xfId="586"/>
    <cellStyle name="Обычный 5 2" xfId="587"/>
    <cellStyle name="Обычный 6" xfId="588"/>
    <cellStyle name="Обычный 7" xfId="589"/>
    <cellStyle name="Обычный 8" xfId="590"/>
    <cellStyle name="Обычный 9" xfId="591"/>
    <cellStyle name="Описание" xfId="592"/>
    <cellStyle name="Параметр" xfId="593"/>
    <cellStyle name="ПеременныеСметы" xfId="594"/>
    <cellStyle name="Процентный 2" xfId="595"/>
    <cellStyle name="Процентный 3" xfId="596"/>
    <cellStyle name="Раздел таблицы" xfId="597"/>
    <cellStyle name="РесСмета" xfId="598"/>
    <cellStyle name="СводкаСтоимРаб" xfId="599"/>
    <cellStyle name="СводРасч" xfId="600"/>
    <cellStyle name="СводРасч 2" xfId="601"/>
    <cellStyle name="СводРасч 3" xfId="602"/>
    <cellStyle name="СводРасч 4" xfId="603"/>
    <cellStyle name="СводРасч 5" xfId="604"/>
    <cellStyle name="Секции" xfId="605"/>
    <cellStyle name="СоставТК" xfId="606"/>
    <cellStyle name="Стиль 1" xfId="607"/>
    <cellStyle name="Таблица_текст" xfId="608"/>
    <cellStyle name="Титул" xfId="609"/>
    <cellStyle name="Титул 2" xfId="610"/>
    <cellStyle name="Тысячи [0]_SPEC_WAN" xfId="611"/>
    <cellStyle name="Тысячи_--------" xfId="612"/>
    <cellStyle name="Финансовый [0] 2" xfId="613"/>
    <cellStyle name="Финансовый 2" xfId="614"/>
    <cellStyle name="Финансовый 2 2" xfId="615"/>
    <cellStyle name="Финансовый 2 3" xfId="616"/>
    <cellStyle name="Финансовый 2 4" xfId="617"/>
    <cellStyle name="Финансовый 3" xfId="618"/>
    <cellStyle name="Финансовый 3 2" xfId="619"/>
    <cellStyle name="Финансовый 4" xfId="620"/>
    <cellStyle name="Финансовый 5" xfId="621"/>
    <cellStyle name="Финансовый 6" xfId="622"/>
    <cellStyle name="Финансовый 7" xfId="623"/>
    <cellStyle name="Финансовый 8" xfId="624"/>
    <cellStyle name="Характеристики" xfId="625"/>
    <cellStyle name="Хвост" xfId="626"/>
    <cellStyle name="Цен/К/Сум." xfId="627"/>
    <cellStyle name="Цен/К/Сум.2" xfId="628"/>
    <cellStyle name="Цен/К/Сум.р" xfId="629"/>
    <cellStyle name="Шапка таблицы" xfId="630"/>
    <cellStyle name="ьber" xfId="631"/>
    <cellStyle name="Экспертиза" xfId="6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77;&#1090;&#1099;%20&#1085;&#1072;%20&#1055;&#1048;&#1056;%20(&#1052;&#1086;&#1083;&#1086;&#1076;,%2014,%20&#1052;&#1080;&#1088;&#1072;,%2018&#1040;,%20&#1052;&#1086;&#1083;&#1086;&#1076;,%209)%2016.11.2017&#107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G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Temporary%20Internet%20Files/OLKD0A3/24A022000-&#1058;&#1056;&#1055;2-&#1057;&#1057;/&#1086;&#1090;%20&#1055;&#1077;&#1090;&#1091;&#1093;&#1086;&#1074;&#1072;/24A022000-&#1058;&#1056;&#1055;2-&#1057;&#1057;/D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us\Clients\GDC\GDS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Kommerc\samnef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uhgalter\j\Kommerc\samnefgaz.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lypso\ContrPr\&#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eus\Client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spec-020301(from%20Cis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Vitaliy\my%20documents\WINDOWS\TEMP\Kom_predl_&#1043;&#1042;&#1062;&#1052;&#1055;&#1057;_&#1043;&#1083;&#1077;&#107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1/LOCALS~1/Temp/OLK23A/Documents%20and%20Settings/Krapivin/Local%20Settings/Temporary%20Internet%20Files/Content.IE5/HDX6JRL2/My%20Documents/New%20pricing/Pricing%2001/05_01/testprice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gusha/LOCALS~1/Temp/&#1062;&#1077;&#1085;&#1090;&#1088;&#1086;&#1073;&#1072;&#1085;&#1082;/&#1058;&#1102;&#1084;&#1077;&#1085;&#1100;/146&#1040;_08/Cisco%20&#1074;%20&#1076;&#1086;&#1075;&#1086;&#1074;&#1086;&#1088;%20(201099%20-%20&#1087;&#1086;&#1089;&#1083;&#1077;%20&#1079;&#1072;&#1084;&#1077;&#1095;&#1072;&#1085;&#1080;&#10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proekt/BIZCENTR/TENDER/SPECIF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Clients\proekt\BIZCENTR\TENDER\SPECIF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lypso\ContrPr\proekt\BIZCENTR\TENDER\SPECIF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My%20Documents/New%20pricing/Pricing%2001/05_01/testprice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n-1\luk_f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uhgalter\users\Documents%20and%20Settings\Valr\Local%20Settings\Temp\Quota%20for%20UP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1;&#1058;&#1057;-3\&#1089;&#1084;&#1077;&#1090;&#1099;%20&#1041;&#1058;&#1057;%203\&#1090;&#1086;&#1087;.%20&#1089;&#1074;&#1086;&#1076;&#1085;&#1072;&#1103;%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us\Clients\&#1055;&#1088;&#1086;&#1084;&#1099;&#1096;&#1083;&#1077;&#1085;&#1085;&#1099;&#1077;%20&#1087;&#1088;&#1077;&#1076;&#1087;&#1088;&#1080;&#1103;&#1090;&#1080;&#1103;\&#1057;&#1074;&#1077;&#1088;&#1076;&#1083;&#1086;&#1074;&#1089;&#1082;&#1072;&#1103;%20&#1046;&#1044;\&#1055;&#1088;&#1086;&#1077;&#1082;&#1090;&#1085;&#1099;&#1077;%20&#1088;&#1072;&#1073;&#1086;&#1090;&#1099;\&#1053;&#1054;&#1044;-2\&#1051;&#1042;&#1057;\&#1057;&#1050;&#1057;\11-98\Cr%20&#1080;&#1079;&#1084;.2_&#1053;&#1054;&#104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eus\Clients\WORK\&#1057;&#1080;&#1073;&#1085;&#1077;&#1092;&#1090;&#1077;&#1087;&#1088;&#1086;&#1074;&#1086;&#1076;\&#1056;&#1072;&#1079;&#1074;&#1080;&#1090;&#1080;&#1077;%20&#1051;&#1042;&#1057;%20&#1062;&#1044;&#1059;%20(&#1073;&#1077;&#1079;%20&#1084;&#1072;&#1088;&#1096;&#1088;&#1091;&#1090;&#1080;&#1079;&#1072;&#1090;&#1086;&#1088;&#1086;&#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Personal/&#8470;015%20&#1053;&#1080;&#1078;&#1077;&#1075;.&#1086;&#1073;&#1083;&#1072;&#1089;&#1090;&#1100;,%20&#1060;-2,%20&#1050;&#1057;-3/&#1057;&#1052;-015/&#1050;&#1086;&#1084;&#1072;&#1085;&#1076;&#1080;&#1088;&#1086;&#1074;&#1086;&#1095;&#1085;&#1099;&#1077;%20&#1085;&#1072;%20&#1057;&#1052;&#1056;%20&#1080;%20&#1055;&#1053;&#105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Kommerc/samnefgaz.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1044;&#1089;7\proekt\BIZCENTR\TENDER\SPECIF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n-1\luk_fs\GDC\GDS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2/LOCALS~1/Temp/DGV/&#1050;&#1086;&#1084;&#1077;&#1088;&#1095;.%20&#1087;&#1088;&#1077;&#1076;&#1083;&#1086;&#1078;&#1077;&#1085;&#1080;&#1077;/&#1052;&#1077;&#1085;&#1077;&#1076;&#1078;&#1077;&#1088;&#1099;/&#1053;&#1072;%20&#1047;%20&#1055;%20&#1084;&#1086;&#1085;&#1090;/&#1055;&#1088;&#1077;&#1089;&#1090;&#1080;&#1078;/&#1047;&#1055;%20&#1055;&#1088;&#1077;&#1089;&#1090;&#1080;&#1078;%2010%20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users\&#1050;&#1086;&#1084;&#1084;&#1077;&#1088;&#1095;&#1077;&#1089;&#1082;&#1080;&#1077;\&#1050;&#1080;&#1089;&#1077;&#1083;&#1077;&#1074;&#1072;\Infra_HAR_CO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anya\c\MYDOC\COMPREDL\COMPR-99\cherk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R&#1056;&#1072;&#1073;&#1086;&#1095;&#1072;&#1103;\&#1050;&#1088;&#1072;&#1089;&#1085;&#1086;&#1076;&#1072;&#1088;\&#1057;&#1084;&#1077;&#1090;&#1072;%20&#1056;&#1072;&#1079;&#1074;&#1080;&#1090;&#1080;&#1077;%20&#1040;&#1048;&#1059;&#1057;%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1043;&#1072;&#1079;%20&#1055;&#1088;&#1086;&#1084;/&#1057;&#1058;&#1043;%204%20&#1101;&#1090;/&#1050;&#1055;%20&#1041;&#1055;%20&#1057;&#1058;&#1043;%204%20&#1101;&#1090;&#1072;&#1078;%2023_09_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ира, 18А"/>
      <sheetName val="расчет 1_1"/>
      <sheetName val="Молодежная, 14"/>
      <sheetName val="расчет 1_2"/>
      <sheetName val="Молодежная, 9"/>
      <sheetName val="расчет 1_3"/>
      <sheetName val="Обоснование НМК"/>
    </sheetNames>
    <sheetDataSet>
      <sheetData sheetId="0">
        <row r="36">
          <cell r="M36">
            <v>266839.3</v>
          </cell>
        </row>
      </sheetData>
      <sheetData sheetId="1"/>
      <sheetData sheetId="2">
        <row r="51">
          <cell r="M51">
            <v>526077.04</v>
          </cell>
        </row>
      </sheetData>
      <sheetData sheetId="3"/>
      <sheetData sheetId="4">
        <row r="51">
          <cell r="M51">
            <v>755889.12</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Sheet1"/>
      <sheetName val="Sheet2"/>
      <sheetName val="Sheet3"/>
      <sheetName val="2620_1.1"/>
      <sheetName val="Т336_1.2"/>
      <sheetName val="ЛВС10_1.3"/>
      <sheetName val="1000_1.4"/>
      <sheetName val="КТС_1.5"/>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 val="БП "/>
      <sheetName val="БП_"/>
      <sheetName val="БП_1"/>
    </sheetNames>
    <sheetDataSet>
      <sheetData sheetId="0"/>
      <sheetData sheetId="1"/>
      <sheetData sheetId="2"/>
      <sheetData sheetId="3"/>
      <sheetData sheetId="4"/>
      <sheetData sheetId="5" refreshError="1">
        <row r="148">
          <cell r="F148">
            <v>53936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row r="148">
          <cell r="F148">
            <v>89589</v>
          </cell>
        </row>
      </sheetData>
      <sheetData sheetId="3">
        <row r="148">
          <cell r="F148">
            <v>91863</v>
          </cell>
        </row>
      </sheetData>
      <sheetData sheetId="4">
        <row r="148">
          <cell r="F148">
            <v>96479</v>
          </cell>
        </row>
      </sheetData>
      <sheetData sheetId="5">
        <row r="148">
          <cell r="F148">
            <v>53936</v>
          </cell>
        </row>
      </sheetData>
      <sheetData sheetId="6">
        <row r="148">
          <cell r="F148">
            <v>51399</v>
          </cell>
        </row>
      </sheetData>
      <sheetData sheetId="7">
        <row r="148">
          <cell r="F148">
            <v>51399</v>
          </cell>
        </row>
      </sheetData>
      <sheetData sheetId="8">
        <row r="79">
          <cell r="F79">
            <v>8905</v>
          </cell>
        </row>
      </sheetData>
      <sheetData sheetId="9">
        <row r="79">
          <cell r="F79">
            <v>13034</v>
          </cell>
        </row>
      </sheetData>
      <sheetData sheetId="10">
        <row r="79">
          <cell r="F79">
            <v>8905</v>
          </cell>
        </row>
      </sheetData>
      <sheetData sheetId="11">
        <row r="79">
          <cell r="F79">
            <v>13034</v>
          </cell>
        </row>
      </sheetData>
      <sheetData sheetId="12">
        <row r="79">
          <cell r="F79">
            <v>8905</v>
          </cell>
        </row>
      </sheetData>
      <sheetData sheetId="13">
        <row r="148">
          <cell r="F148">
            <v>46266</v>
          </cell>
        </row>
      </sheetData>
      <sheetData sheetId="14">
        <row r="79">
          <cell r="F79">
            <v>8905</v>
          </cell>
        </row>
      </sheetData>
      <sheetData sheetId="15">
        <row r="79">
          <cell r="F79">
            <v>8905</v>
          </cell>
        </row>
      </sheetData>
      <sheetData sheetId="16">
        <row r="79">
          <cell r="F79">
            <v>13034</v>
          </cell>
        </row>
      </sheetData>
      <sheetData sheetId="17">
        <row r="79">
          <cell r="F79">
            <v>13034</v>
          </cell>
        </row>
      </sheetData>
      <sheetData sheetId="18">
        <row r="79">
          <cell r="F79">
            <v>13034</v>
          </cell>
        </row>
      </sheetData>
      <sheetData sheetId="19">
        <row r="148">
          <cell r="F148">
            <v>49315</v>
          </cell>
        </row>
      </sheetData>
      <sheetData sheetId="20">
        <row r="79">
          <cell r="F79">
            <v>13034</v>
          </cell>
        </row>
      </sheetData>
      <sheetData sheetId="21">
        <row r="79">
          <cell r="F79">
            <v>13034</v>
          </cell>
        </row>
      </sheetData>
      <sheetData sheetId="22">
        <row r="79">
          <cell r="F79">
            <v>8905</v>
          </cell>
        </row>
      </sheetData>
      <sheetData sheetId="23">
        <row r="79">
          <cell r="F79">
            <v>13034</v>
          </cell>
        </row>
      </sheetData>
      <sheetData sheetId="24">
        <row r="79">
          <cell r="F79">
            <v>8905</v>
          </cell>
        </row>
      </sheetData>
      <sheetData sheetId="25">
        <row r="79">
          <cell r="F79">
            <v>13034</v>
          </cell>
        </row>
      </sheetData>
      <sheetData sheetId="26">
        <row r="79">
          <cell r="F79">
            <v>20306</v>
          </cell>
        </row>
      </sheetData>
      <sheetData sheetId="27">
        <row r="79">
          <cell r="F79">
            <v>17865</v>
          </cell>
        </row>
      </sheetData>
      <sheetData sheetId="28">
        <row r="79">
          <cell r="F79">
            <v>8905</v>
          </cell>
        </row>
      </sheetData>
      <sheetData sheetId="29">
        <row r="79">
          <cell r="F79">
            <v>7798</v>
          </cell>
        </row>
      </sheetData>
      <sheetData sheetId="30">
        <row r="79">
          <cell r="F79">
            <v>7798</v>
          </cell>
        </row>
      </sheetData>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tage"/>
      <sheetName val="1-stage"/>
      <sheetName val="Mgmt"/>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зинг"/>
      <sheetName val="Константы и результаты"/>
      <sheetName val="Константы_и_результаты"/>
      <sheetName val="Константы_и_результаты1"/>
    </sheetNames>
    <sheetDataSet>
      <sheetData sheetId="0" refreshError="1">
        <row r="25">
          <cell r="L25">
            <v>112127.86000000003</v>
          </cell>
          <cell r="M25">
            <v>370.49999999999994</v>
          </cell>
          <cell r="N25">
            <v>0</v>
          </cell>
          <cell r="O25">
            <v>0</v>
          </cell>
          <cell r="P25">
            <v>90369.499999999971</v>
          </cell>
          <cell r="R25">
            <v>235975.26000000007</v>
          </cell>
        </row>
        <row r="49">
          <cell r="L49">
            <v>169404.43000000005</v>
          </cell>
          <cell r="M49">
            <v>603.30000000000007</v>
          </cell>
          <cell r="N49">
            <v>0</v>
          </cell>
          <cell r="O49">
            <v>0</v>
          </cell>
          <cell r="P49">
            <v>147169.29999999996</v>
          </cell>
          <cell r="R49">
            <v>356514.63000000012</v>
          </cell>
        </row>
        <row r="62">
          <cell r="L62">
            <v>42407.854600000006</v>
          </cell>
          <cell r="M62">
            <v>166.10000000000002</v>
          </cell>
          <cell r="N62">
            <v>0</v>
          </cell>
          <cell r="O62">
            <v>0</v>
          </cell>
          <cell r="P62">
            <v>40498.299999999996</v>
          </cell>
          <cell r="R62">
            <v>89248.554600000003</v>
          </cell>
        </row>
      </sheetData>
      <sheetData sheetId="1" refreshError="1">
        <row r="16">
          <cell r="C16">
            <v>730225.3871260637</v>
          </cell>
        </row>
      </sheetData>
      <sheetData sheetId="2" refreshError="1">
        <row r="4">
          <cell r="C4">
            <v>4.4999999999999997E-3</v>
          </cell>
        </row>
        <row r="5">
          <cell r="C5">
            <v>0</v>
          </cell>
        </row>
        <row r="6">
          <cell r="C6">
            <v>0</v>
          </cell>
        </row>
        <row r="7">
          <cell r="C7">
            <v>1.1000000000000001</v>
          </cell>
        </row>
        <row r="8">
          <cell r="C8">
            <v>0.03</v>
          </cell>
        </row>
        <row r="17">
          <cell r="C17">
            <v>323940.14460000012</v>
          </cell>
        </row>
        <row r="42">
          <cell r="C42">
            <v>681738.44460000016</v>
          </cell>
        </row>
      </sheetData>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по оборудованию"/>
      <sheetName val="Сводка по РКЦ"/>
      <sheetName val="Итого"/>
      <sheetName val="ГУ"/>
      <sheetName val="ГРКЦ"/>
      <sheetName val="Ленинский"/>
      <sheetName val="Тюменский"/>
      <sheetName val="РЦ Тюмень"/>
      <sheetName val="Сургут"/>
      <sheetName val="Нвартовск"/>
      <sheetName val="Ханты"/>
      <sheetName val="Салехард"/>
      <sheetName val="Ишим"/>
      <sheetName val="НУренгой"/>
      <sheetName val="Нефтеюганск"/>
      <sheetName val="Советский"/>
      <sheetName val="Тобольск"/>
      <sheetName val="21РКЦ2класса"/>
      <sheetName val="9РКЦ3класса"/>
      <sheetName val="Комплек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2">
          <cell r="G92">
            <v>1265</v>
          </cell>
        </row>
      </sheetData>
      <sheetData sheetId="11">
        <row r="92">
          <cell r="G92">
            <v>1265</v>
          </cell>
        </row>
      </sheetData>
      <sheetData sheetId="12"/>
      <sheetData sheetId="13"/>
      <sheetData sheetId="14">
        <row r="92">
          <cell r="G92">
            <v>1081</v>
          </cell>
        </row>
      </sheetData>
      <sheetData sheetId="15">
        <row r="92">
          <cell r="G92">
            <v>1081</v>
          </cell>
        </row>
      </sheetData>
      <sheetData sheetId="16">
        <row r="92">
          <cell r="G92">
            <v>1081</v>
          </cell>
        </row>
      </sheetData>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s>
    <sheetDataSet>
      <sheetData sheetId="0"/>
      <sheetData sheetId="1" refreshError="1"/>
      <sheetData sheetId="2" refreshError="1"/>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refreshError="1"/>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роль"/>
      <sheetName val="Простая"/>
      <sheetName val="Variant 1"/>
      <sheetName val="Variant 2"/>
    </sheetNames>
    <sheetDataSet>
      <sheetData sheetId="0" refreshError="1"/>
      <sheetData sheetId="1" refreshError="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1.1"/>
      <sheetName val="2.1"/>
      <sheetName val="3.1"/>
      <sheetName val="4.1"/>
      <sheetName val="4.2"/>
      <sheetName val="Магистр. FO"/>
      <sheetName val=" FO c опт кроссом"/>
      <sheetName val="Магистр. FTP"/>
      <sheetName val="телеф"/>
      <sheetName val="1_1"/>
      <sheetName val="Cr изм.2_НОД-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курса"/>
      <sheetName val="Развитие ЛВС ЦДУ"/>
      <sheetName val="смета монтаж акт.об."/>
      <sheetName val="Расчет_курса"/>
      <sheetName val="Развитие_ЛВС_ЦДУ"/>
      <sheetName val="смета_монтаж_акт_об_"/>
      <sheetName val="Расчет_курса1"/>
      <sheetName val="Развитие_ЛВС_ЦДУ1"/>
      <sheetName val="смета_монтаж_акт_об_1"/>
      <sheetName val="VLOOKUP"/>
      <sheetName val="INPUTMASTER"/>
    </sheetNames>
    <sheetDataSet>
      <sheetData sheetId="0" refreshError="1">
        <row r="9">
          <cell r="D9">
            <v>6.2119999999999997</v>
          </cell>
        </row>
      </sheetData>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очные"/>
    </sheetNames>
    <sheetDataSet>
      <sheetData sheetId="0">
        <row r="6">
          <cell r="B6" t="str">
            <v>Проезд до РКЦ пгт Перевоз</v>
          </cell>
        </row>
        <row r="7">
          <cell r="B7" t="str">
            <v>Суточные</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48">
          <cell r="F148">
            <v>46266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OCK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1.40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 val="Баланс (Ф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sheetName val="Матер"/>
      <sheetName val="Оборудование"/>
      <sheetName val="Расх. мат."/>
      <sheetName val="Амортизация"/>
      <sheetName val="Итог"/>
      <sheetName val="ЗУ"/>
      <sheetName val="Лин.каб."/>
      <sheetName val="ОС"/>
      <sheetName val="ПС"/>
      <sheetName val="СКД"/>
      <sheetName val="ТЛФ"/>
      <sheetName val="СКС"/>
      <sheetName val="ТВ"/>
      <sheetName val="Тех-ТВ"/>
      <sheetName val="ВН"/>
      <sheetName val="Конф. зал"/>
      <sheetName val="Видеопр"/>
      <sheetName val="Оповещ."/>
      <sheetName val="Электрика"/>
      <sheetName val="Освещение"/>
      <sheetName val="Часофикация"/>
      <sheetName val="РТ"/>
    </sheetNames>
    <sheetDataSet>
      <sheetData sheetId="0">
        <row r="1">
          <cell r="D1">
            <v>28.9</v>
          </cell>
        </row>
        <row r="3">
          <cell r="C3">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КП Прим (3)"/>
      <sheetName val="ПДР"/>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Зап-3- СЦБ"/>
      <sheetName val="свод1"/>
      <sheetName val="Объемы работ по ПВ"/>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свод_2"/>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изыскания 2"/>
      <sheetName val="КП к ГК"/>
      <sheetName val="OCK1"/>
      <sheetName val="Summary"/>
      <sheetName val="пятилетка"/>
      <sheetName val="мониторинг"/>
      <sheetName val="Параметры"/>
      <sheetName val="кп"/>
      <sheetName val="Кал.план Жукова даты - не надо"/>
      <sheetName val="смета СИД"/>
      <sheetName val="Ачинский НПЗ"/>
      <sheetName val="Об-15"/>
      <sheetName val="мсн"/>
      <sheetName val="Journals"/>
      <sheetName val="ц_1991"/>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УПН"/>
      <sheetName val="Коэфф1."/>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Шкаф"/>
      <sheetName val="Прайс лист"/>
      <sheetName val="HP и оргтехника"/>
      <sheetName val="5ОборРабМест(HP)"/>
      <sheetName val="ИГ1"/>
      <sheetName val="#ССЫЛКА"/>
      <sheetName val="СметаСводная Колпино"/>
      <sheetName val="СметаСводная павильон"/>
      <sheetName val="НЕДЕЛИ"/>
      <sheetName val="13.1"/>
      <sheetName val="Архив2"/>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шаблон"/>
      <sheetName val="К.рын"/>
      <sheetName val="информация"/>
      <sheetName val="Прилож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ирновск"/>
      <sheetName val="Котово"/>
      <sheetName val="нефтебаза"/>
      <sheetName val="summ"/>
      <sheetName val="Лист3"/>
    </sheetNames>
    <sheetDataSet>
      <sheetData sheetId="0"/>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
      <sheetName val="оборудован"/>
      <sheetName val="Лист3"/>
      <sheetName val="Сдача "/>
    </sheetNames>
    <sheetDataSet>
      <sheetData sheetId="0"/>
      <sheetData sheetId="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 2"/>
      <sheetName val="Об см 2"/>
      <sheetName val="Лок см 2"/>
      <sheetName val="Лист2"/>
      <sheetName val="Лист1"/>
      <sheetName val="Source"/>
      <sheetName val="СВ_2"/>
      <sheetName val="Об_см_2"/>
      <sheetName val="Лок_см_2"/>
      <sheetName val="СВ_21"/>
      <sheetName val="Об_см_21"/>
      <sheetName val="Лок_см_21"/>
      <sheetName val="Scenar"/>
    </sheetNames>
    <sheetDataSet>
      <sheetData sheetId="0" refreshError="1">
        <row r="1">
          <cell r="A1" t="str">
            <v>Программа "Ресурсная смета" (095) 974-1589</v>
          </cell>
          <cell r="I1" t="str">
            <v>Приложение 3</v>
          </cell>
        </row>
        <row r="4">
          <cell r="H4" t="str">
            <v>Приложение № 3 к договору S 3109 от _____200  г.</v>
          </cell>
        </row>
        <row r="6">
          <cell r="A6" t="str">
            <v>"Согласовано":</v>
          </cell>
          <cell r="G6" t="str">
            <v>"Утверждаю":</v>
          </cell>
        </row>
        <row r="7">
          <cell r="A7" t="str">
            <v>Заместитель генерального директора департамента природных ресурсов, охраны окружающей среды и водохозяйственного                       
комплекса Краснодарского края</v>
          </cell>
          <cell r="G7" t="str">
            <v xml:space="preserve">Начальник Главного управления 
ГО и ЧС Краснодарского края 
</v>
          </cell>
        </row>
        <row r="10">
          <cell r="A10" t="str">
            <v>______________ М.И. Пилавов</v>
          </cell>
          <cell r="G10" t="str">
            <v>генерал-майор _____________ П.И. Ефремов</v>
          </cell>
        </row>
        <row r="11">
          <cell r="A11" t="str">
            <v>«____» _______________ 2003 г.</v>
          </cell>
          <cell r="G11" t="str">
            <v>«____» _______________ 2003 г.</v>
          </cell>
        </row>
        <row r="14">
          <cell r="B14" t="str">
            <v xml:space="preserve">СВОДНЫЙ СМЕТНЫЙ РАСЧЕТ СТОИМОСТИ </v>
          </cell>
        </row>
        <row r="15">
          <cell r="A15" t="str">
            <v>Мероприятий по реализации раздела V «Развитие автоматизированной информационно-управляющей системы предупреждения чрезвычайных ситуаций природного и техногенного характера и ликвидации их последствий – Центра управления в кризисных ситуациях администрации</v>
          </cell>
        </row>
        <row r="18">
          <cell r="F18" t="str">
            <v>Сметная стоимость</v>
          </cell>
          <cell r="H18">
            <v>400.59980000000002</v>
          </cell>
          <cell r="I18" t="str">
            <v>тыс.руб.</v>
          </cell>
        </row>
        <row r="20">
          <cell r="A20" t="str">
            <v>№№ п/п</v>
          </cell>
          <cell r="B20" t="str">
            <v>Номера сметных расчетов</v>
          </cell>
          <cell r="C20" t="str">
            <v>Наименование глав, объектов, работ и затрат</v>
          </cell>
          <cell r="F20" t="str">
            <v>Строитель-ных работ</v>
          </cell>
          <cell r="G20" t="str">
            <v>Монтажных работ</v>
          </cell>
          <cell r="H20" t="str">
            <v>Оборудова-ния</v>
          </cell>
          <cell r="I20" t="str">
            <v xml:space="preserve">Прочих затрат </v>
          </cell>
          <cell r="J20" t="str">
            <v>Общая сметная стоимость</v>
          </cell>
        </row>
        <row r="25">
          <cell r="A25" t="str">
            <v>1</v>
          </cell>
          <cell r="B25" t="str">
            <v>2</v>
          </cell>
          <cell r="D25" t="str">
            <v>3</v>
          </cell>
          <cell r="F25" t="str">
            <v>4</v>
          </cell>
          <cell r="G25" t="str">
            <v>5</v>
          </cell>
          <cell r="H25" t="str">
            <v>6</v>
          </cell>
          <cell r="I25" t="str">
            <v>7</v>
          </cell>
          <cell r="J25" t="str">
            <v>8</v>
          </cell>
        </row>
        <row r="26">
          <cell r="A26">
            <v>1</v>
          </cell>
          <cell r="C26" t="str">
            <v>Глава 1   Затрат нет</v>
          </cell>
        </row>
        <row r="27">
          <cell r="A27">
            <v>2</v>
          </cell>
          <cell r="C27" t="str">
            <v>Глава 2. Основные объекты</v>
          </cell>
        </row>
        <row r="28">
          <cell r="A28">
            <v>3</v>
          </cell>
          <cell r="B28" t="str">
            <v>Об. смета  №1</v>
          </cell>
          <cell r="C28" t="str">
            <v>Развитие АИУС</v>
          </cell>
          <cell r="G28">
            <v>47.936692476901811</v>
          </cell>
          <cell r="H28">
            <v>285.89699999999999</v>
          </cell>
          <cell r="J28">
            <v>333.83369247690177</v>
          </cell>
        </row>
        <row r="29">
          <cell r="A29">
            <v>4</v>
          </cell>
          <cell r="C29" t="str">
            <v>Итого по главе 2</v>
          </cell>
          <cell r="G29">
            <v>47.936692476901811</v>
          </cell>
          <cell r="H29">
            <v>285.89699999999999</v>
          </cell>
          <cell r="J29">
            <v>333.834</v>
          </cell>
        </row>
        <row r="30">
          <cell r="A30">
            <v>5</v>
          </cell>
          <cell r="C30" t="str">
            <v>Глава 3-7.  Затрат нет</v>
          </cell>
        </row>
        <row r="31">
          <cell r="A31">
            <v>6</v>
          </cell>
          <cell r="C31" t="str">
            <v>Глава  8. Затрат нет</v>
          </cell>
        </row>
        <row r="32">
          <cell r="A32">
            <v>7</v>
          </cell>
          <cell r="C32" t="str">
            <v>Глава  9.   Прочие затраты.Затрат нет</v>
          </cell>
        </row>
        <row r="33">
          <cell r="A33">
            <v>8</v>
          </cell>
          <cell r="B33" t="str">
            <v>СНиП 4.07.91 разд 8-г</v>
          </cell>
          <cell r="C33" t="str">
            <v>Зимние удорожания   1,5%</v>
          </cell>
          <cell r="E33">
            <v>1.4999999999999999E-2</v>
          </cell>
          <cell r="G33">
            <v>0</v>
          </cell>
          <cell r="J33">
            <v>0</v>
          </cell>
        </row>
        <row r="34">
          <cell r="A34">
            <v>9</v>
          </cell>
          <cell r="C34" t="str">
            <v>Обучение персонала  заказчика</v>
          </cell>
          <cell r="I34">
            <v>0</v>
          </cell>
        </row>
        <row r="35">
          <cell r="A35">
            <v>10</v>
          </cell>
          <cell r="C35" t="str">
            <v>Глава 12. Проектные и изыскательские работы.</v>
          </cell>
        </row>
        <row r="36">
          <cell r="A36">
            <v>11</v>
          </cell>
          <cell r="B36" t="str">
            <v xml:space="preserve">См ПИР </v>
          </cell>
          <cell r="C36" t="str">
            <v>Проектные работы</v>
          </cell>
        </row>
        <row r="37">
          <cell r="A37">
            <v>14</v>
          </cell>
          <cell r="C37" t="str">
            <v>Итого по главе 12</v>
          </cell>
        </row>
        <row r="38">
          <cell r="A38">
            <v>15</v>
          </cell>
          <cell r="C38" t="str">
            <v xml:space="preserve">Всего по главам </v>
          </cell>
          <cell r="G38">
            <v>47.936692476901811</v>
          </cell>
          <cell r="H38">
            <v>285.89699999999999</v>
          </cell>
          <cell r="J38">
            <v>333.834</v>
          </cell>
        </row>
        <row r="39">
          <cell r="A39">
            <v>16</v>
          </cell>
          <cell r="C39" t="str">
            <v>Неучтенные работы и затраты</v>
          </cell>
        </row>
        <row r="40">
          <cell r="A40">
            <v>17</v>
          </cell>
          <cell r="C40" t="str">
            <v>Итого</v>
          </cell>
          <cell r="G40">
            <v>47.936999999999998</v>
          </cell>
          <cell r="H40">
            <v>285.89699999999999</v>
          </cell>
          <cell r="J40">
            <v>333.834</v>
          </cell>
        </row>
        <row r="41">
          <cell r="A41">
            <v>18</v>
          </cell>
          <cell r="B41" t="str">
            <v>Пост Пр-ва</v>
          </cell>
          <cell r="C41" t="str">
            <v>Налог на добавленную стоимость НДС 20 %</v>
          </cell>
          <cell r="G41">
            <v>9.5874000000000006</v>
          </cell>
          <cell r="H41">
            <v>57.179400000000001</v>
          </cell>
          <cell r="J41">
            <v>66.765799999999999</v>
          </cell>
        </row>
        <row r="42">
          <cell r="A42">
            <v>19</v>
          </cell>
          <cell r="C42" t="str">
            <v xml:space="preserve">ИТОГО  </v>
          </cell>
          <cell r="G42">
            <v>57.5244</v>
          </cell>
          <cell r="H42">
            <v>343.07639999999998</v>
          </cell>
          <cell r="J42">
            <v>400.59980000000002</v>
          </cell>
        </row>
        <row r="45">
          <cell r="A45" t="str">
            <v>Генеральный директор ЗАО "Фирма "АЙТИ". Информационные технологии"</v>
          </cell>
          <cell r="I45" t="str">
            <v>И.Касимов</v>
          </cell>
        </row>
      </sheetData>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пка"/>
      <sheetName val="БП НОВЫЙ"/>
      <sheetName val="СВОДКА"/>
      <sheetName val="Спецификация"/>
      <sheetName val="Смета"/>
      <sheetName val="Об_сметаРТА"/>
      <sheetName val="расчет"/>
      <sheetName val="п-н УПАТС"/>
      <sheetName val="Лист1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abSelected="1" workbookViewId="0"/>
  </sheetViews>
  <sheetFormatPr defaultRowHeight="15"/>
  <cols>
    <col min="1" max="1" width="6.85546875" style="1" customWidth="1"/>
    <col min="2" max="2" width="28.42578125" style="1" customWidth="1"/>
    <col min="3" max="3" width="40.28515625" style="1" customWidth="1"/>
    <col min="4" max="4" width="33.5703125" style="1" customWidth="1"/>
    <col min="5" max="5" width="25.85546875" style="1" customWidth="1"/>
    <col min="6" max="6" width="15.85546875" style="1" customWidth="1"/>
    <col min="7" max="7" width="16.42578125" style="1" customWidth="1"/>
    <col min="8" max="8" width="20.140625" style="1" customWidth="1"/>
    <col min="9" max="9" width="20.7109375" style="1" customWidth="1"/>
    <col min="10" max="10" width="19.85546875" style="1" customWidth="1"/>
    <col min="11" max="11" width="16.85546875" style="1" customWidth="1"/>
    <col min="12" max="16384" width="9.140625" style="1"/>
  </cols>
  <sheetData>
    <row r="1" spans="1:11">
      <c r="C1" s="2" t="s">
        <v>0</v>
      </c>
      <c r="D1" s="2"/>
      <c r="E1" s="2"/>
    </row>
    <row r="2" spans="1:11" ht="48.75" customHeight="1">
      <c r="A2" s="3" t="s">
        <v>1</v>
      </c>
      <c r="B2" s="3"/>
      <c r="C2" s="3"/>
      <c r="D2" s="3"/>
      <c r="E2" s="3"/>
      <c r="F2" s="4"/>
      <c r="G2" s="4"/>
      <c r="H2" s="4"/>
      <c r="I2" s="4"/>
      <c r="J2" s="4"/>
      <c r="K2" s="4"/>
    </row>
    <row r="3" spans="1:11" ht="42" customHeight="1">
      <c r="A3" s="5" t="s">
        <v>2</v>
      </c>
      <c r="B3" s="5"/>
      <c r="C3" s="5"/>
      <c r="D3" s="5"/>
      <c r="E3" s="5"/>
    </row>
    <row r="4" spans="1:11" ht="47.25" customHeight="1">
      <c r="A4" s="5" t="s">
        <v>3</v>
      </c>
      <c r="B4" s="6"/>
      <c r="C4" s="6"/>
      <c r="D4" s="6"/>
      <c r="E4" s="6"/>
    </row>
    <row r="5" spans="1:11" ht="62.25" customHeight="1">
      <c r="A5" s="5" t="s">
        <v>4</v>
      </c>
      <c r="B5" s="6"/>
      <c r="C5" s="6"/>
      <c r="D5" s="6"/>
      <c r="E5" s="6"/>
    </row>
    <row r="6" spans="1:11" ht="61.5" customHeight="1">
      <c r="A6" s="5" t="s">
        <v>5</v>
      </c>
      <c r="B6" s="6"/>
      <c r="C6" s="6"/>
      <c r="D6" s="6"/>
      <c r="E6" s="6"/>
    </row>
    <row r="7" spans="1:11" ht="27.75" customHeight="1">
      <c r="A7" s="7" t="s">
        <v>6</v>
      </c>
      <c r="B7" s="8"/>
      <c r="C7" s="8"/>
      <c r="D7" s="8"/>
      <c r="E7" s="8"/>
    </row>
    <row r="8" spans="1:11" ht="45">
      <c r="A8" s="9" t="s">
        <v>7</v>
      </c>
      <c r="B8" s="9" t="s">
        <v>8</v>
      </c>
      <c r="C8" s="10" t="s">
        <v>9</v>
      </c>
      <c r="D8" s="10" t="s">
        <v>10</v>
      </c>
      <c r="E8" s="10" t="s">
        <v>11</v>
      </c>
      <c r="F8" s="11"/>
      <c r="G8" s="11"/>
      <c r="H8" s="11"/>
      <c r="I8" s="11"/>
      <c r="J8" s="11"/>
      <c r="K8" s="11"/>
    </row>
    <row r="9" spans="1:11" ht="45" customHeight="1">
      <c r="A9" s="9">
        <v>1</v>
      </c>
      <c r="B9" s="12" t="s">
        <v>12</v>
      </c>
      <c r="C9" s="10" t="s">
        <v>13</v>
      </c>
      <c r="D9" s="10" t="s">
        <v>14</v>
      </c>
      <c r="E9" s="13">
        <f>'[1]Мира, 18А'!M36</f>
        <v>266839.3</v>
      </c>
    </row>
    <row r="10" spans="1:11" ht="45" customHeight="1">
      <c r="A10" s="9">
        <v>2</v>
      </c>
      <c r="B10" s="14" t="s">
        <v>15</v>
      </c>
      <c r="C10" s="10" t="s">
        <v>16</v>
      </c>
      <c r="D10" s="10" t="s">
        <v>17</v>
      </c>
      <c r="E10" s="13">
        <f>'[1]Молодежная, 14'!M51</f>
        <v>526077.04</v>
      </c>
    </row>
    <row r="11" spans="1:11" ht="45" customHeight="1">
      <c r="A11" s="9">
        <v>3</v>
      </c>
      <c r="B11" s="14" t="s">
        <v>18</v>
      </c>
      <c r="C11" s="10" t="s">
        <v>16</v>
      </c>
      <c r="D11" s="10" t="s">
        <v>19</v>
      </c>
      <c r="E11" s="13">
        <f>'[1]Молодежная, 9'!M51</f>
        <v>755889.12</v>
      </c>
    </row>
    <row r="12" spans="1:11" ht="30" customHeight="1">
      <c r="A12" s="15" t="s">
        <v>20</v>
      </c>
      <c r="B12" s="15"/>
      <c r="C12" s="15"/>
      <c r="D12" s="15"/>
      <c r="E12" s="16">
        <f>SUM(E9:E11)</f>
        <v>1548805.46</v>
      </c>
    </row>
    <row r="13" spans="1:11">
      <c r="A13" s="17"/>
      <c r="B13" s="17"/>
      <c r="C13" s="17"/>
      <c r="D13" s="17"/>
      <c r="E13" s="17"/>
    </row>
    <row r="14" spans="1:11" ht="93.75" customHeight="1">
      <c r="A14" s="18" t="s">
        <v>21</v>
      </c>
      <c r="B14" s="18"/>
      <c r="C14" s="18"/>
      <c r="D14" s="18"/>
      <c r="E14" s="18"/>
    </row>
    <row r="15" spans="1:11" ht="39.75" customHeight="1">
      <c r="A15" s="19" t="s">
        <v>22</v>
      </c>
      <c r="B15" s="20"/>
      <c r="C15" s="20"/>
      <c r="D15" s="20"/>
      <c r="E15" s="20"/>
    </row>
    <row r="17" spans="1:2" hidden="1"/>
    <row r="18" spans="1:2" hidden="1">
      <c r="A18" s="21">
        <v>0.01</v>
      </c>
      <c r="B18" s="22">
        <f>E12*1%</f>
        <v>15488.054599999999</v>
      </c>
    </row>
    <row r="19" spans="1:2" hidden="1">
      <c r="A19" s="21">
        <v>0.1</v>
      </c>
      <c r="B19" s="22">
        <f>E12*10%</f>
        <v>154880.546</v>
      </c>
    </row>
    <row r="20" spans="1:2" hidden="1">
      <c r="A20" s="21">
        <v>0.18</v>
      </c>
      <c r="B20" s="22">
        <f>E12*18/118</f>
        <v>236258.46000000002</v>
      </c>
    </row>
    <row r="21" spans="1:2" hidden="1"/>
    <row r="22" spans="1:2" hidden="1"/>
    <row r="23" spans="1:2" hidden="1"/>
    <row r="24" spans="1:2" hidden="1"/>
    <row r="25" spans="1:2" hidden="1"/>
    <row r="26" spans="1:2" hidden="1"/>
    <row r="27" spans="1:2" hidden="1"/>
  </sheetData>
  <mergeCells count="10">
    <mergeCell ref="A7:E7"/>
    <mergeCell ref="A12:D12"/>
    <mergeCell ref="A14:E14"/>
    <mergeCell ref="A15:E15"/>
    <mergeCell ref="C1:E1"/>
    <mergeCell ref="A2:E2"/>
    <mergeCell ref="A3:E3"/>
    <mergeCell ref="A4:E4"/>
    <mergeCell ref="A5:E5"/>
    <mergeCell ref="A6:E6"/>
  </mergeCells>
  <pageMargins left="0.7" right="0.7"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Обоснование НМК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Захарова Ирина Юрьевна</dc:creator>
  <cp:lastModifiedBy>Захарова Ирина Юрьевна</cp:lastModifiedBy>
  <dcterms:created xsi:type="dcterms:W3CDTF">2017-11-17T05:21:32Z</dcterms:created>
  <dcterms:modified xsi:type="dcterms:W3CDTF">2017-11-17T05:22:13Z</dcterms:modified>
</cp:coreProperties>
</file>